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ackson/Desktop/Trabajo de grado 2021/APÉNDICES PROYECTO/"/>
    </mc:Choice>
  </mc:AlternateContent>
  <xr:revisionPtr revIDLastSave="0" documentId="13_ncr:1_{E05E6121-7994-1C45-8C59-C1A706920491}" xr6:coauthVersionLast="45" xr6:coauthVersionMax="45" xr10:uidLastSave="{00000000-0000-0000-0000-000000000000}"/>
  <bookViews>
    <workbookView xWindow="0" yWindow="460" windowWidth="25600" windowHeight="14620" xr2:uid="{00000000-000D-0000-FFFF-FFFF00000000}"/>
  </bookViews>
  <sheets>
    <sheet name="Trade_Map_-_Lista_de_los_mercad" sheetId="1" r:id="rId1"/>
  </sheets>
  <calcPr calcId="191029"/>
</workbook>
</file>

<file path=xl/calcChain.xml><?xml version="1.0" encoding="utf-8"?>
<calcChain xmlns="http://schemas.openxmlformats.org/spreadsheetml/2006/main">
  <c r="M13" i="1" l="1"/>
  <c r="M14" i="1" l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32" i="1"/>
  <c r="M133" i="1"/>
  <c r="M134" i="1"/>
  <c r="M135" i="1"/>
  <c r="M136" i="1"/>
  <c r="M137" i="1"/>
  <c r="M138" i="1"/>
  <c r="M139" i="1"/>
  <c r="M140" i="1"/>
  <c r="M141" i="1"/>
  <c r="M142" i="1"/>
  <c r="M143" i="1"/>
  <c r="M144" i="1"/>
  <c r="M145" i="1"/>
  <c r="M146" i="1"/>
  <c r="M147" i="1"/>
  <c r="M148" i="1"/>
  <c r="M149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M183" i="1"/>
  <c r="M184" i="1"/>
  <c r="M185" i="1"/>
  <c r="M186" i="1"/>
  <c r="M187" i="1"/>
  <c r="M188" i="1"/>
  <c r="M189" i="1"/>
  <c r="M190" i="1"/>
  <c r="M191" i="1"/>
  <c r="M192" i="1"/>
  <c r="M193" i="1"/>
  <c r="M194" i="1"/>
  <c r="M195" i="1"/>
  <c r="M196" i="1"/>
  <c r="M197" i="1"/>
  <c r="M198" i="1"/>
  <c r="M199" i="1"/>
  <c r="M200" i="1"/>
  <c r="M201" i="1"/>
  <c r="M202" i="1"/>
  <c r="M203" i="1"/>
  <c r="M204" i="1"/>
  <c r="M205" i="1"/>
  <c r="M206" i="1"/>
  <c r="M207" i="1"/>
  <c r="M208" i="1"/>
  <c r="M209" i="1"/>
  <c r="M210" i="1"/>
  <c r="M211" i="1"/>
  <c r="M212" i="1"/>
  <c r="M213" i="1"/>
  <c r="M214" i="1"/>
  <c r="M215" i="1"/>
  <c r="M216" i="1"/>
  <c r="M217" i="1"/>
  <c r="M218" i="1"/>
  <c r="M219" i="1"/>
  <c r="M220" i="1"/>
  <c r="M221" i="1"/>
  <c r="M222" i="1"/>
  <c r="M223" i="1"/>
  <c r="M224" i="1"/>
  <c r="M225" i="1"/>
  <c r="M226" i="1"/>
</calcChain>
</file>

<file path=xl/sharedStrings.xml><?xml version="1.0" encoding="utf-8"?>
<sst xmlns="http://schemas.openxmlformats.org/spreadsheetml/2006/main" count="232" uniqueCount="232">
  <si>
    <t xml:space="preserve">Lista de los mercados proveedores para un producto importado por Colombia en 2020 </t>
  </si>
  <si>
    <t>Producto: 33 Aceites esenciales y resinoides; preparaciones de perfumería, de tocador o de cosmética</t>
  </si>
  <si>
    <t>Fuentes: Cálculos del CCI basados en estadísticas de Dirección de Impuestos y Aduanas Nacionales (DIAN).</t>
  </si>
  <si>
    <t>Exportadores</t>
  </si>
  <si>
    <t>Seleccione sus indicadores</t>
  </si>
  <si>
    <t>Valor importado en 2020 (miles de USD)</t>
  </si>
  <si>
    <t>Saldo comercial en 2020 (miles de USD)</t>
  </si>
  <si>
    <t>Participación de las importaciones para Colombia (%)</t>
  </si>
  <si>
    <t>Tasa de crecimiento de los valores importados entre 2016-2020 (%, p.a.)</t>
  </si>
  <si>
    <t>Tasa de crecimiento de los valores importados entre 2019-2020 (%, p.a.)</t>
  </si>
  <si>
    <t>Posición relativa del país socio en las exportaciones mundiales</t>
  </si>
  <si>
    <t>Participación de los países socios en las exportaciones mundiales (%)</t>
  </si>
  <si>
    <t>Tasa de crecimiento de las exportaciones totales del país socio entre 2016-2020 (%, p.a.)</t>
  </si>
  <si>
    <t>Distancia media entre los países socios y todos los mercados importadores (km)</t>
  </si>
  <si>
    <t>Concentración de las importadores de los países socios</t>
  </si>
  <si>
    <t>Arancel medio (estimado) aplicado por Colombia</t>
  </si>
  <si>
    <t>Mundo</t>
  </si>
  <si>
    <t>México</t>
  </si>
  <si>
    <t>Estados Unidos de América</t>
  </si>
  <si>
    <t>Brasil</t>
  </si>
  <si>
    <t>España</t>
  </si>
  <si>
    <t>China</t>
  </si>
  <si>
    <t>Francia</t>
  </si>
  <si>
    <t>Argentina</t>
  </si>
  <si>
    <t>República Dominicana</t>
  </si>
  <si>
    <t>Uruguay</t>
  </si>
  <si>
    <t>Suiza</t>
  </si>
  <si>
    <t>Alemania</t>
  </si>
  <si>
    <t>Polonia</t>
  </si>
  <si>
    <t>Reino Unido</t>
  </si>
  <si>
    <t>Perú</t>
  </si>
  <si>
    <t>Canadá</t>
  </si>
  <si>
    <t>Italia</t>
  </si>
  <si>
    <t>Zona franca</t>
  </si>
  <si>
    <t>India</t>
  </si>
  <si>
    <t>Honduras</t>
  </si>
  <si>
    <t>Haití</t>
  </si>
  <si>
    <t>Turquía</t>
  </si>
  <si>
    <t>Chile</t>
  </si>
  <si>
    <t>Costa Rica</t>
  </si>
  <si>
    <t>Corea, República de</t>
  </si>
  <si>
    <t>Indonesia</t>
  </si>
  <si>
    <t>El Salvador</t>
  </si>
  <si>
    <t>Suecia</t>
  </si>
  <si>
    <t>Colombia</t>
  </si>
  <si>
    <t>Tailandia</t>
  </si>
  <si>
    <t>Bélgica</t>
  </si>
  <si>
    <t>Países Bajos</t>
  </si>
  <si>
    <t>Israel</t>
  </si>
  <si>
    <t>Rusia, Federación de</t>
  </si>
  <si>
    <t>Malasia</t>
  </si>
  <si>
    <t>Taipei Chino</t>
  </si>
  <si>
    <t>Ecuador</t>
  </si>
  <si>
    <t>Hungría</t>
  </si>
  <si>
    <t>Japón</t>
  </si>
  <si>
    <t>Grecia</t>
  </si>
  <si>
    <t>Guatemala</t>
  </si>
  <si>
    <t>Australia</t>
  </si>
  <si>
    <t>Irlanda</t>
  </si>
  <si>
    <t>Austria</t>
  </si>
  <si>
    <t>República Checa</t>
  </si>
  <si>
    <t>Singapur</t>
  </si>
  <si>
    <t>Bolivia, Estado Plurinacional de</t>
  </si>
  <si>
    <t>Luxemburgo</t>
  </si>
  <si>
    <t>Bulgaria</t>
  </si>
  <si>
    <t>Sudáfrica</t>
  </si>
  <si>
    <t>Hong Kong, China</t>
  </si>
  <si>
    <t>Eslovaquia</t>
  </si>
  <si>
    <t>Sri Lanka</t>
  </si>
  <si>
    <t>Paraguay</t>
  </si>
  <si>
    <t>Dinamarca</t>
  </si>
  <si>
    <t>Venezuela, República Bolivariana de</t>
  </si>
  <si>
    <t>Madagascar</t>
  </si>
  <si>
    <t>Portugal</t>
  </si>
  <si>
    <t>Panamá</t>
  </si>
  <si>
    <t>Eslovenia</t>
  </si>
  <si>
    <t>Curaçao</t>
  </si>
  <si>
    <t>Egipto</t>
  </si>
  <si>
    <t>Viet Nam</t>
  </si>
  <si>
    <t>Marruecos</t>
  </si>
  <si>
    <t>Filipinas</t>
  </si>
  <si>
    <t>Tokelau</t>
  </si>
  <si>
    <t>Túnez</t>
  </si>
  <si>
    <t>Corea, República Popular Democrática de</t>
  </si>
  <si>
    <t>Trinidad y Tobago</t>
  </si>
  <si>
    <t>Comoras</t>
  </si>
  <si>
    <t>Finlandia</t>
  </si>
  <si>
    <t>Ucrania</t>
  </si>
  <si>
    <t>Noruega</t>
  </si>
  <si>
    <t>Zimbabwe</t>
  </si>
  <si>
    <t>Palestina, Estado de</t>
  </si>
  <si>
    <t>Nicaragua</t>
  </si>
  <si>
    <t>Emiratos Árabes Unidos</t>
  </si>
  <si>
    <t>Aruba</t>
  </si>
  <si>
    <t>Dominica</t>
  </si>
  <si>
    <t>Jamaica</t>
  </si>
  <si>
    <t>Belice</t>
  </si>
  <si>
    <t>Nueva Zelandia</t>
  </si>
  <si>
    <t>Eswatini</t>
  </si>
  <si>
    <t>Rumania</t>
  </si>
  <si>
    <t>Lituania</t>
  </si>
  <si>
    <t>Croacia</t>
  </si>
  <si>
    <t>Estonia</t>
  </si>
  <si>
    <t>Letonia</t>
  </si>
  <si>
    <t>Belarús</t>
  </si>
  <si>
    <t>Arabia Saudita</t>
  </si>
  <si>
    <t>Senegal</t>
  </si>
  <si>
    <t>Serbia</t>
  </si>
  <si>
    <t>Macao, China</t>
  </si>
  <si>
    <t>Bahrein</t>
  </si>
  <si>
    <t>Pakistán</t>
  </si>
  <si>
    <t>Côte d'Ivoire</t>
  </si>
  <si>
    <t>Líbano</t>
  </si>
  <si>
    <t>Omán</t>
  </si>
  <si>
    <t>Uganda</t>
  </si>
  <si>
    <t>Kenya</t>
  </si>
  <si>
    <t>Jordania</t>
  </si>
  <si>
    <t>Kazajstán</t>
  </si>
  <si>
    <t>Bosnia y Herzegovina</t>
  </si>
  <si>
    <t>Nepal</t>
  </si>
  <si>
    <t>Malta</t>
  </si>
  <si>
    <t>Chipre</t>
  </si>
  <si>
    <t>Guyana</t>
  </si>
  <si>
    <t>Islandia</t>
  </si>
  <si>
    <t>Macedonia del Norte</t>
  </si>
  <si>
    <t>Moldova, República de</t>
  </si>
  <si>
    <t>Irán, República Islámica del</t>
  </si>
  <si>
    <t>Tanzanía, República Unida de</t>
  </si>
  <si>
    <t>Lao, República Democrática Popular</t>
  </si>
  <si>
    <t>Albania</t>
  </si>
  <si>
    <t>Nueva Caledonia</t>
  </si>
  <si>
    <t>Rancho de naves y aeronaves</t>
  </si>
  <si>
    <t>Ghana</t>
  </si>
  <si>
    <t>Andorra</t>
  </si>
  <si>
    <t>Georgia</t>
  </si>
  <si>
    <t>Mauricio</t>
  </si>
  <si>
    <t>Kuwait</t>
  </si>
  <si>
    <t>Fiji</t>
  </si>
  <si>
    <t>Nigeria</t>
  </si>
  <si>
    <t>Polinesia Francesa</t>
  </si>
  <si>
    <t>Zambia</t>
  </si>
  <si>
    <t>Estados Unidos Minor periferico Islas</t>
  </si>
  <si>
    <t>Armenia</t>
  </si>
  <si>
    <t>Montenegro</t>
  </si>
  <si>
    <t>Etiopía</t>
  </si>
  <si>
    <t>Namibia</t>
  </si>
  <si>
    <t>Uzbekistán</t>
  </si>
  <si>
    <t>Somalia</t>
  </si>
  <si>
    <t>Barbados</t>
  </si>
  <si>
    <t>Qatar</t>
  </si>
  <si>
    <t>Azerbaiyán</t>
  </si>
  <si>
    <t>Camboya</t>
  </si>
  <si>
    <t>Togo</t>
  </si>
  <si>
    <t>Papua Nueva Guinea</t>
  </si>
  <si>
    <t>Myanmar</t>
  </si>
  <si>
    <t>Iraq</t>
  </si>
  <si>
    <t>Islas Vírgenes Británicas</t>
  </si>
  <si>
    <t>Bangladesh</t>
  </si>
  <si>
    <t>Afganistán</t>
  </si>
  <si>
    <t>Kirguistán</t>
  </si>
  <si>
    <t>Lesoto</t>
  </si>
  <si>
    <t>Sierra Leona</t>
  </si>
  <si>
    <t>Congo, República Democrática del</t>
  </si>
  <si>
    <t>República Árabe Siria</t>
  </si>
  <si>
    <t>Ruanda</t>
  </si>
  <si>
    <t>Mauritania</t>
  </si>
  <si>
    <t>Micronesia, Estados Federados de</t>
  </si>
  <si>
    <t>Cuba</t>
  </si>
  <si>
    <t>Argelia</t>
  </si>
  <si>
    <t>Gibraltar</t>
  </si>
  <si>
    <t>Botsuana</t>
  </si>
  <si>
    <t>Malawi</t>
  </si>
  <si>
    <t>Mongolia</t>
  </si>
  <si>
    <t>Tierras Australes y Antárticas Francesas</t>
  </si>
  <si>
    <t>Camerún</t>
  </si>
  <si>
    <t>Santa Lucía</t>
  </si>
  <si>
    <t>Sudán</t>
  </si>
  <si>
    <t>Congo</t>
  </si>
  <si>
    <t>Mozambique</t>
  </si>
  <si>
    <t>Brunei Darussalam</t>
  </si>
  <si>
    <t>Santa Helena</t>
  </si>
  <si>
    <t>Djibouti</t>
  </si>
  <si>
    <t>Angola</t>
  </si>
  <si>
    <t>Suriname</t>
  </si>
  <si>
    <t>Maldivas</t>
  </si>
  <si>
    <t>Vanuatu</t>
  </si>
  <si>
    <t>Chad</t>
  </si>
  <si>
    <t>Guinea</t>
  </si>
  <si>
    <t>Burkina Faso</t>
  </si>
  <si>
    <t>Anguila</t>
  </si>
  <si>
    <t>Islas Turks y Caicos</t>
  </si>
  <si>
    <t>Turkmenistán</t>
  </si>
  <si>
    <t>Benin</t>
  </si>
  <si>
    <t>Burundi</t>
  </si>
  <si>
    <t>Bhután</t>
  </si>
  <si>
    <t>Libia Estado de</t>
  </si>
  <si>
    <t>Isla Norfolk</t>
  </si>
  <si>
    <t>Gambia</t>
  </si>
  <si>
    <t>Malí</t>
  </si>
  <si>
    <t>Sudán del Sur</t>
  </si>
  <si>
    <t>Samoa</t>
  </si>
  <si>
    <t>Gabón</t>
  </si>
  <si>
    <t>Islas Feroe</t>
  </si>
  <si>
    <t>Islas Salomon</t>
  </si>
  <si>
    <t>Nauru</t>
  </si>
  <si>
    <t>Islas Caimanes</t>
  </si>
  <si>
    <t>Seychelles</t>
  </si>
  <si>
    <t>Groenlandia</t>
  </si>
  <si>
    <t>Tayikistán</t>
  </si>
  <si>
    <t>Islas Cook</t>
  </si>
  <si>
    <t>Granada</t>
  </si>
  <si>
    <t>República Centroafricana</t>
  </si>
  <si>
    <t>Kiribati</t>
  </si>
  <si>
    <t>Yemen</t>
  </si>
  <si>
    <t>Antigua y Barbuda</t>
  </si>
  <si>
    <t>Montserrat</t>
  </si>
  <si>
    <t>Bonaire, San Estaquio y Saba</t>
  </si>
  <si>
    <t>Níger</t>
  </si>
  <si>
    <t>Bahamas</t>
  </si>
  <si>
    <t>Islas (Malvinas) Falkland</t>
  </si>
  <si>
    <t>Liberia</t>
  </si>
  <si>
    <t>Saint Kitts y Nevis</t>
  </si>
  <si>
    <t>Timor-Leste</t>
  </si>
  <si>
    <t>Pitcairn</t>
  </si>
  <si>
    <t>San Vicente y las Granadinas</t>
  </si>
  <si>
    <t>Tonga</t>
  </si>
  <si>
    <t>Niué</t>
  </si>
  <si>
    <t>Eritrea</t>
  </si>
  <si>
    <t>San Martin (parte Holandesa)</t>
  </si>
  <si>
    <t>Sao Tomé y Príncipe</t>
  </si>
  <si>
    <t>Isla de Navidad</t>
  </si>
  <si>
    <t>Participación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</si>
</sst>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b/>
      <sz val="8"/>
      <color rgb="FFFFFFFF"/>
      <name val="Calibri"/>
      <family val="2"/>
      <scheme val="minor"/>
    </font>
    <font>
      <sz val="8"/>
      <color rgb="FF002B54"/>
      <name val="Calibri"/>
      <family val="2"/>
      <scheme val="minor"/>
    </font>
    <font>
      <sz val="8"/>
      <color rgb="FFFF4500"/>
      <name val="Calibri"/>
      <family val="2"/>
      <scheme val="minor"/>
    </font>
    <font>
      <sz val="12"/>
      <color rgb="FF002B54"/>
      <name val="Calibri"/>
      <family val="2"/>
      <scheme val="minor"/>
    </font>
    <font>
      <sz val="12"/>
      <color rgb="FFFF4500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5D7B9D"/>
        <bgColor indexed="64"/>
      </patternFill>
    </fill>
    <fill>
      <patternFill patternType="solid">
        <fgColor rgb="FFF7F6F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2B54"/>
      </left>
      <right style="thin">
        <color rgb="FF002B54"/>
      </right>
      <top style="thin">
        <color rgb="FF002B54"/>
      </top>
      <bottom style="thin">
        <color rgb="FF002B54"/>
      </bottom>
      <diagonal/>
    </border>
    <border>
      <left style="thin">
        <color rgb="FF002B54"/>
      </left>
      <right style="thin">
        <color rgb="FF000000"/>
      </right>
      <top style="thin">
        <color rgb="FF002B54"/>
      </top>
      <bottom/>
      <diagonal/>
    </border>
    <border>
      <left style="thin">
        <color rgb="FF000000"/>
      </left>
      <right/>
      <top style="thin">
        <color rgb="FF002B54"/>
      </top>
      <bottom style="thin">
        <color rgb="FF000000"/>
      </bottom>
      <diagonal/>
    </border>
    <border>
      <left/>
      <right/>
      <top style="thin">
        <color rgb="FF002B54"/>
      </top>
      <bottom style="thin">
        <color rgb="FF000000"/>
      </bottom>
      <diagonal/>
    </border>
    <border>
      <left style="thin">
        <color rgb="FF002B54"/>
      </left>
      <right style="thin">
        <color rgb="FF000000"/>
      </right>
      <top/>
      <bottom style="thin">
        <color rgb="FF000000"/>
      </bottom>
      <diagonal/>
    </border>
    <border>
      <left style="thin">
        <color rgb="FF002B5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2B54"/>
      </left>
      <right style="thin">
        <color rgb="FF000000"/>
      </right>
      <top style="thin">
        <color rgb="FF000000"/>
      </top>
      <bottom style="thin">
        <color rgb="FF002B5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2B54"/>
      </bottom>
      <diagonal/>
    </border>
    <border>
      <left style="thin">
        <color rgb="FF000000"/>
      </left>
      <right/>
      <top style="thin">
        <color rgb="FF000000"/>
      </top>
      <bottom style="thin">
        <color rgb="FF002B5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0" fillId="0" borderId="0" applyNumberFormat="0" applyFill="0" applyBorder="0" applyAlignment="0" applyProtection="0"/>
  </cellStyleXfs>
  <cellXfs count="32">
    <xf numFmtId="0" fontId="0" fillId="0" borderId="0" xfId="0"/>
    <xf numFmtId="0" fontId="0" fillId="0" borderId="0" xfId="0" applyAlignment="1">
      <alignment wrapText="1"/>
    </xf>
    <xf numFmtId="0" fontId="20" fillId="0" borderId="0" xfId="42" applyAlignment="1">
      <alignment wrapText="1"/>
    </xf>
    <xf numFmtId="0" fontId="21" fillId="33" borderId="10" xfId="0" applyFont="1" applyFill="1" applyBorder="1" applyAlignment="1">
      <alignment horizontal="center" vertical="center" wrapText="1"/>
    </xf>
    <xf numFmtId="0" fontId="22" fillId="34" borderId="10" xfId="0" applyFont="1" applyFill="1" applyBorder="1" applyAlignment="1">
      <alignment horizontal="right"/>
    </xf>
    <xf numFmtId="0" fontId="23" fillId="34" borderId="12" xfId="0" applyFont="1" applyFill="1" applyBorder="1" applyAlignment="1">
      <alignment horizontal="right"/>
    </xf>
    <xf numFmtId="0" fontId="22" fillId="35" borderId="10" xfId="0" applyFont="1" applyFill="1" applyBorder="1" applyAlignment="1">
      <alignment horizontal="right"/>
    </xf>
    <xf numFmtId="0" fontId="23" fillId="35" borderId="12" xfId="0" applyFont="1" applyFill="1" applyBorder="1" applyAlignment="1">
      <alignment horizontal="right"/>
    </xf>
    <xf numFmtId="0" fontId="22" fillId="34" borderId="17" xfId="0" applyFont="1" applyFill="1" applyBorder="1" applyAlignment="1">
      <alignment horizontal="left" wrapText="1"/>
    </xf>
    <xf numFmtId="0" fontId="22" fillId="35" borderId="17" xfId="0" applyFont="1" applyFill="1" applyBorder="1" applyAlignment="1">
      <alignment horizontal="left" wrapText="1"/>
    </xf>
    <xf numFmtId="0" fontId="22" fillId="34" borderId="18" xfId="0" applyFont="1" applyFill="1" applyBorder="1" applyAlignment="1">
      <alignment horizontal="left" wrapText="1"/>
    </xf>
    <xf numFmtId="0" fontId="22" fillId="34" borderId="19" xfId="0" applyFont="1" applyFill="1" applyBorder="1" applyAlignment="1">
      <alignment horizontal="right"/>
    </xf>
    <xf numFmtId="0" fontId="21" fillId="33" borderId="11" xfId="0" applyFont="1" applyFill="1" applyBorder="1" applyAlignment="1">
      <alignment horizontal="center" vertical="center" wrapText="1"/>
    </xf>
    <xf numFmtId="0" fontId="22" fillId="34" borderId="11" xfId="0" applyFont="1" applyFill="1" applyBorder="1" applyAlignment="1">
      <alignment horizontal="right"/>
    </xf>
    <xf numFmtId="0" fontId="22" fillId="35" borderId="11" xfId="0" applyFont="1" applyFill="1" applyBorder="1" applyAlignment="1">
      <alignment horizontal="right"/>
    </xf>
    <xf numFmtId="0" fontId="22" fillId="34" borderId="20" xfId="0" applyFont="1" applyFill="1" applyBorder="1" applyAlignment="1">
      <alignment horizontal="right"/>
    </xf>
    <xf numFmtId="0" fontId="0" fillId="0" borderId="0" xfId="0" applyFill="1" applyBorder="1"/>
    <xf numFmtId="0" fontId="21" fillId="0" borderId="0" xfId="0" applyFont="1" applyFill="1" applyBorder="1" applyAlignment="1">
      <alignment wrapText="1"/>
    </xf>
    <xf numFmtId="0" fontId="0" fillId="0" borderId="0" xfId="0" applyFont="1" applyFill="1" applyBorder="1"/>
    <xf numFmtId="0" fontId="24" fillId="36" borderId="17" xfId="0" applyFont="1" applyFill="1" applyBorder="1" applyAlignment="1">
      <alignment horizontal="left" wrapText="1"/>
    </xf>
    <xf numFmtId="0" fontId="24" fillId="36" borderId="10" xfId="0" applyFont="1" applyFill="1" applyBorder="1" applyAlignment="1">
      <alignment horizontal="right"/>
    </xf>
    <xf numFmtId="0" fontId="25" fillId="36" borderId="12" xfId="0" applyFont="1" applyFill="1" applyBorder="1" applyAlignment="1">
      <alignment horizontal="right"/>
    </xf>
    <xf numFmtId="0" fontId="24" fillId="36" borderId="11" xfId="0" applyFont="1" applyFill="1" applyBorder="1" applyAlignment="1">
      <alignment horizontal="right"/>
    </xf>
    <xf numFmtId="0" fontId="0" fillId="0" borderId="0" xfId="0" applyFont="1" applyFill="1"/>
    <xf numFmtId="0" fontId="21" fillId="33" borderId="11" xfId="0" applyFont="1" applyFill="1" applyBorder="1" applyAlignment="1">
      <alignment horizontal="center" vertical="center"/>
    </xf>
    <xf numFmtId="1" fontId="0" fillId="0" borderId="0" xfId="0" applyNumberFormat="1" applyFill="1" applyBorder="1" applyAlignment="1">
      <alignment horizontal="center"/>
    </xf>
    <xf numFmtId="0" fontId="19" fillId="0" borderId="0" xfId="0" applyFont="1" applyAlignment="1">
      <alignment horizontal="center" wrapText="1"/>
    </xf>
    <xf numFmtId="0" fontId="18" fillId="0" borderId="0" xfId="0" applyFont="1" applyAlignment="1">
      <alignment horizontal="center" wrapText="1"/>
    </xf>
    <xf numFmtId="0" fontId="21" fillId="33" borderId="13" xfId="0" applyFont="1" applyFill="1" applyBorder="1" applyAlignment="1">
      <alignment horizontal="center" vertical="center" wrapText="1"/>
    </xf>
    <xf numFmtId="0" fontId="21" fillId="33" borderId="16" xfId="0" applyFont="1" applyFill="1" applyBorder="1" applyAlignment="1">
      <alignment horizontal="center" vertical="center" wrapText="1"/>
    </xf>
    <xf numFmtId="0" fontId="21" fillId="33" borderId="14" xfId="0" applyFont="1" applyFill="1" applyBorder="1" applyAlignment="1">
      <alignment horizontal="center" wrapText="1"/>
    </xf>
    <xf numFmtId="0" fontId="21" fillId="33" borderId="15" xfId="0" applyFont="1" applyFill="1" applyBorder="1" applyAlignment="1">
      <alignment horizont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Hipervínculo" xfId="42" builtinId="8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dian.gov.co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243"/>
  <sheetViews>
    <sheetView showGridLines="0" tabSelected="1" topLeftCell="E1" zoomScale="112" workbookViewId="0">
      <selection activeCell="O13" sqref="O13"/>
    </sheetView>
  </sheetViews>
  <sheetFormatPr baseColWidth="10" defaultRowHeight="16"/>
  <cols>
    <col min="1" max="1" width="43.33203125" bestFit="1" customWidth="1"/>
    <col min="2" max="12" width="19.5" customWidth="1"/>
  </cols>
  <sheetData>
    <row r="1" spans="1:25">
      <c r="A1" s="26" t="s">
        <v>0</v>
      </c>
      <c r="B1" s="26"/>
      <c r="C1" s="26"/>
      <c r="D1" s="26"/>
      <c r="E1" s="26"/>
      <c r="F1" s="26"/>
    </row>
    <row r="2" spans="1:25">
      <c r="A2" s="27" t="s">
        <v>1</v>
      </c>
      <c r="B2" s="27"/>
      <c r="C2" s="27"/>
      <c r="D2" s="27"/>
      <c r="E2" s="27"/>
      <c r="F2" s="27"/>
    </row>
    <row r="3" spans="1:25">
      <c r="A3" s="1"/>
    </row>
    <row r="4" spans="1:25" ht="51">
      <c r="A4" s="2" t="s">
        <v>2</v>
      </c>
    </row>
    <row r="5" spans="1:25">
      <c r="A5" s="1"/>
    </row>
    <row r="6" spans="1:25">
      <c r="A6" s="1"/>
    </row>
    <row r="7" spans="1:25">
      <c r="A7" s="1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</row>
    <row r="8" spans="1:25">
      <c r="A8" s="1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</row>
    <row r="9" spans="1:25">
      <c r="A9" s="1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</row>
    <row r="10" spans="1:25">
      <c r="A10" s="28" t="s">
        <v>3</v>
      </c>
      <c r="B10" s="30" t="s">
        <v>4</v>
      </c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17"/>
      <c r="N10" s="17"/>
      <c r="O10" s="17"/>
      <c r="P10" s="17"/>
      <c r="Q10" s="17"/>
      <c r="R10" s="17"/>
      <c r="S10" s="17"/>
      <c r="T10" s="17"/>
      <c r="U10" s="17"/>
      <c r="V10" s="16"/>
      <c r="W10" s="16"/>
      <c r="X10" s="16"/>
      <c r="Y10" s="16"/>
    </row>
    <row r="11" spans="1:25" ht="36">
      <c r="A11" s="29"/>
      <c r="B11" s="3" t="s">
        <v>5</v>
      </c>
      <c r="C11" s="3" t="s">
        <v>6</v>
      </c>
      <c r="D11" s="3" t="s">
        <v>7</v>
      </c>
      <c r="E11" s="3" t="s">
        <v>8</v>
      </c>
      <c r="F11" s="3" t="s">
        <v>9</v>
      </c>
      <c r="G11" s="3" t="s">
        <v>10</v>
      </c>
      <c r="H11" s="3" t="s">
        <v>11</v>
      </c>
      <c r="I11" s="3" t="s">
        <v>12</v>
      </c>
      <c r="J11" s="3" t="s">
        <v>13</v>
      </c>
      <c r="K11" s="3" t="s">
        <v>14</v>
      </c>
      <c r="L11" s="12" t="s">
        <v>15</v>
      </c>
      <c r="M11" s="24" t="s">
        <v>231</v>
      </c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</row>
    <row r="12" spans="1:25" s="23" customFormat="1" ht="17">
      <c r="A12" s="19" t="s">
        <v>16</v>
      </c>
      <c r="B12" s="20">
        <v>547197</v>
      </c>
      <c r="C12" s="21">
        <v>-123888</v>
      </c>
      <c r="D12" s="20">
        <v>100</v>
      </c>
      <c r="E12" s="20">
        <v>0</v>
      </c>
      <c r="F12" s="20">
        <v>-6</v>
      </c>
      <c r="G12" s="20"/>
      <c r="H12" s="20">
        <v>100</v>
      </c>
      <c r="I12" s="20">
        <v>6</v>
      </c>
      <c r="J12" s="20"/>
      <c r="K12" s="20"/>
      <c r="L12" s="22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</row>
    <row r="13" spans="1:25">
      <c r="A13" s="9" t="s">
        <v>17</v>
      </c>
      <c r="B13" s="6">
        <v>156457</v>
      </c>
      <c r="C13" s="7">
        <v>-79173</v>
      </c>
      <c r="D13" s="6">
        <v>28.6</v>
      </c>
      <c r="E13" s="6">
        <v>-4</v>
      </c>
      <c r="F13" s="6">
        <v>3</v>
      </c>
      <c r="G13" s="6">
        <v>17</v>
      </c>
      <c r="H13" s="6">
        <v>1.6</v>
      </c>
      <c r="I13" s="6">
        <v>-1</v>
      </c>
      <c r="J13" s="6">
        <v>2857</v>
      </c>
      <c r="K13" s="6">
        <v>0.36</v>
      </c>
      <c r="L13" s="14">
        <v>0</v>
      </c>
      <c r="M13" s="25">
        <f>(B13/$B$12)*100</f>
        <v>28.592444768520298</v>
      </c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</row>
    <row r="14" spans="1:25">
      <c r="A14" s="8" t="s">
        <v>18</v>
      </c>
      <c r="B14" s="4">
        <v>82759</v>
      </c>
      <c r="C14" s="5">
        <v>-66953</v>
      </c>
      <c r="D14" s="4">
        <v>15.1</v>
      </c>
      <c r="E14" s="4">
        <v>-2</v>
      </c>
      <c r="F14" s="4">
        <v>-10</v>
      </c>
      <c r="G14" s="4">
        <v>2</v>
      </c>
      <c r="H14" s="4">
        <v>8.8000000000000007</v>
      </c>
      <c r="I14" s="4">
        <v>1</v>
      </c>
      <c r="J14" s="4">
        <v>7080</v>
      </c>
      <c r="K14" s="4">
        <v>0.08</v>
      </c>
      <c r="L14" s="13">
        <v>0.9</v>
      </c>
      <c r="M14" s="25">
        <f t="shared" ref="M14:M77" si="0">(B14/$B$12)*100</f>
        <v>15.124169174904104</v>
      </c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</row>
    <row r="15" spans="1:25">
      <c r="A15" s="9" t="s">
        <v>19</v>
      </c>
      <c r="B15" s="6">
        <v>49175</v>
      </c>
      <c r="C15" s="7">
        <v>-41869</v>
      </c>
      <c r="D15" s="6">
        <v>9</v>
      </c>
      <c r="E15" s="6">
        <v>3</v>
      </c>
      <c r="F15" s="6">
        <v>-7</v>
      </c>
      <c r="G15" s="6">
        <v>27</v>
      </c>
      <c r="H15" s="6">
        <v>0.5</v>
      </c>
      <c r="I15" s="6">
        <v>-3</v>
      </c>
      <c r="J15" s="6">
        <v>7141</v>
      </c>
      <c r="K15" s="6">
        <v>0.08</v>
      </c>
      <c r="L15" s="14">
        <v>0</v>
      </c>
      <c r="M15" s="25">
        <f t="shared" si="0"/>
        <v>8.9867086259610343</v>
      </c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</row>
    <row r="16" spans="1:25">
      <c r="A16" s="8" t="s">
        <v>20</v>
      </c>
      <c r="B16" s="4">
        <v>43362</v>
      </c>
      <c r="C16" s="5">
        <v>-40901</v>
      </c>
      <c r="D16" s="4">
        <v>7.9</v>
      </c>
      <c r="E16" s="4">
        <v>18</v>
      </c>
      <c r="F16" s="4">
        <v>-1</v>
      </c>
      <c r="G16" s="4">
        <v>12</v>
      </c>
      <c r="H16" s="4">
        <v>3.4</v>
      </c>
      <c r="I16" s="4">
        <v>5</v>
      </c>
      <c r="J16" s="4">
        <v>3930</v>
      </c>
      <c r="K16" s="4">
        <v>0.05</v>
      </c>
      <c r="L16" s="13">
        <v>1</v>
      </c>
      <c r="M16" s="25">
        <f t="shared" si="0"/>
        <v>7.9243855503593768</v>
      </c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</row>
    <row r="17" spans="1:25">
      <c r="A17" s="9" t="s">
        <v>21</v>
      </c>
      <c r="B17" s="6">
        <v>26443</v>
      </c>
      <c r="C17" s="7">
        <v>-26432</v>
      </c>
      <c r="D17" s="6">
        <v>4.8</v>
      </c>
      <c r="E17" s="6">
        <v>22</v>
      </c>
      <c r="F17" s="6">
        <v>3</v>
      </c>
      <c r="G17" s="6">
        <v>9</v>
      </c>
      <c r="H17" s="6">
        <v>3.7</v>
      </c>
      <c r="I17" s="6">
        <v>6</v>
      </c>
      <c r="J17" s="6">
        <v>6820</v>
      </c>
      <c r="K17" s="6">
        <v>0.08</v>
      </c>
      <c r="L17" s="14">
        <v>12.5</v>
      </c>
      <c r="M17" s="25">
        <f t="shared" si="0"/>
        <v>4.8324460843169827</v>
      </c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</row>
    <row r="18" spans="1:25">
      <c r="A18" s="8" t="s">
        <v>22</v>
      </c>
      <c r="B18" s="4">
        <v>23000</v>
      </c>
      <c r="C18" s="5">
        <v>-22952</v>
      </c>
      <c r="D18" s="4">
        <v>4.2</v>
      </c>
      <c r="E18" s="4">
        <v>0</v>
      </c>
      <c r="F18" s="4">
        <v>-20</v>
      </c>
      <c r="G18" s="4">
        <v>1</v>
      </c>
      <c r="H18" s="4">
        <v>12.7</v>
      </c>
      <c r="I18" s="4">
        <v>4</v>
      </c>
      <c r="J18" s="4">
        <v>4560</v>
      </c>
      <c r="K18" s="4">
        <v>0.05</v>
      </c>
      <c r="L18" s="13">
        <v>1</v>
      </c>
      <c r="M18" s="25">
        <f t="shared" si="0"/>
        <v>4.2032394183447641</v>
      </c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</row>
    <row r="19" spans="1:25">
      <c r="A19" s="9" t="s">
        <v>23</v>
      </c>
      <c r="B19" s="6">
        <v>19859</v>
      </c>
      <c r="C19" s="7">
        <v>-15767</v>
      </c>
      <c r="D19" s="6">
        <v>3.6</v>
      </c>
      <c r="E19" s="6">
        <v>19</v>
      </c>
      <c r="F19" s="6">
        <v>-27</v>
      </c>
      <c r="G19" s="6">
        <v>36</v>
      </c>
      <c r="H19" s="6">
        <v>0.4</v>
      </c>
      <c r="I19" s="6">
        <v>-6</v>
      </c>
      <c r="J19" s="6">
        <v>5623</v>
      </c>
      <c r="K19" s="6">
        <v>0.2</v>
      </c>
      <c r="L19" s="14">
        <v>0</v>
      </c>
      <c r="M19" s="25">
        <f t="shared" si="0"/>
        <v>3.6292231134308119</v>
      </c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</row>
    <row r="20" spans="1:25">
      <c r="A20" s="8" t="s">
        <v>24</v>
      </c>
      <c r="B20" s="4">
        <v>17301</v>
      </c>
      <c r="C20" s="4">
        <v>376</v>
      </c>
      <c r="D20" s="4">
        <v>3.2</v>
      </c>
      <c r="E20" s="4">
        <v>-9</v>
      </c>
      <c r="F20" s="4">
        <v>0</v>
      </c>
      <c r="G20" s="4">
        <v>66</v>
      </c>
      <c r="H20" s="4">
        <v>0.04</v>
      </c>
      <c r="I20" s="4">
        <v>-3</v>
      </c>
      <c r="J20" s="4">
        <v>2994</v>
      </c>
      <c r="K20" s="4">
        <v>0.28000000000000003</v>
      </c>
      <c r="L20" s="13">
        <v>12.5</v>
      </c>
      <c r="M20" s="25">
        <f t="shared" si="0"/>
        <v>3.1617497902949028</v>
      </c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</row>
    <row r="21" spans="1:25">
      <c r="A21" s="9" t="s">
        <v>25</v>
      </c>
      <c r="B21" s="6">
        <v>16579</v>
      </c>
      <c r="C21" s="7">
        <v>-15310</v>
      </c>
      <c r="D21" s="6">
        <v>3</v>
      </c>
      <c r="E21" s="6">
        <v>-7</v>
      </c>
      <c r="F21" s="6">
        <v>-15</v>
      </c>
      <c r="G21" s="6">
        <v>100</v>
      </c>
      <c r="H21" s="6">
        <v>0</v>
      </c>
      <c r="I21" s="6">
        <v>13</v>
      </c>
      <c r="J21" s="6">
        <v>2879</v>
      </c>
      <c r="K21" s="6">
        <v>0.5</v>
      </c>
      <c r="L21" s="14">
        <v>0</v>
      </c>
      <c r="M21" s="25">
        <f t="shared" si="0"/>
        <v>3.0298046224668629</v>
      </c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</row>
    <row r="22" spans="1:25">
      <c r="A22" s="8" t="s">
        <v>26</v>
      </c>
      <c r="B22" s="4">
        <v>13766</v>
      </c>
      <c r="C22" s="5">
        <v>-13756</v>
      </c>
      <c r="D22" s="4">
        <v>2.5</v>
      </c>
      <c r="E22" s="4">
        <v>-5</v>
      </c>
      <c r="F22" s="4">
        <v>29</v>
      </c>
      <c r="G22" s="4">
        <v>15</v>
      </c>
      <c r="H22" s="4">
        <v>2.7</v>
      </c>
      <c r="I22" s="4">
        <v>7</v>
      </c>
      <c r="J22" s="4">
        <v>4042</v>
      </c>
      <c r="K22" s="4">
        <v>7.0000000000000007E-2</v>
      </c>
      <c r="L22" s="13">
        <v>3</v>
      </c>
      <c r="M22" s="25">
        <f t="shared" si="0"/>
        <v>2.5157301666493055</v>
      </c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</row>
    <row r="23" spans="1:25">
      <c r="A23" s="9" t="s">
        <v>27</v>
      </c>
      <c r="B23" s="6">
        <v>12552</v>
      </c>
      <c r="C23" s="7">
        <v>-10993</v>
      </c>
      <c r="D23" s="6">
        <v>2.2999999999999998</v>
      </c>
      <c r="E23" s="6">
        <v>4</v>
      </c>
      <c r="F23" s="6">
        <v>-5</v>
      </c>
      <c r="G23" s="6">
        <v>3</v>
      </c>
      <c r="H23" s="6">
        <v>7.2</v>
      </c>
      <c r="I23" s="6">
        <v>1</v>
      </c>
      <c r="J23" s="6">
        <v>2507</v>
      </c>
      <c r="K23" s="6">
        <v>0.04</v>
      </c>
      <c r="L23" s="14">
        <v>1</v>
      </c>
      <c r="M23" s="25">
        <f t="shared" si="0"/>
        <v>2.2938722251766732</v>
      </c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</row>
    <row r="24" spans="1:25">
      <c r="A24" s="8" t="s">
        <v>28</v>
      </c>
      <c r="B24" s="4">
        <v>9915</v>
      </c>
      <c r="C24" s="5">
        <v>-9915</v>
      </c>
      <c r="D24" s="4">
        <v>1.8</v>
      </c>
      <c r="E24" s="4">
        <v>22</v>
      </c>
      <c r="F24" s="4">
        <v>-7</v>
      </c>
      <c r="G24" s="4">
        <v>14</v>
      </c>
      <c r="H24" s="4">
        <v>3</v>
      </c>
      <c r="I24" s="4">
        <v>9</v>
      </c>
      <c r="J24" s="4">
        <v>1728</v>
      </c>
      <c r="K24" s="4">
        <v>7.0000000000000007E-2</v>
      </c>
      <c r="L24" s="13">
        <v>1</v>
      </c>
      <c r="M24" s="25">
        <f t="shared" si="0"/>
        <v>1.8119616883864493</v>
      </c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</row>
    <row r="25" spans="1:25">
      <c r="A25" s="9" t="s">
        <v>29</v>
      </c>
      <c r="B25" s="6">
        <v>9907</v>
      </c>
      <c r="C25" s="7">
        <v>-9451</v>
      </c>
      <c r="D25" s="6">
        <v>1.8</v>
      </c>
      <c r="E25" s="6">
        <v>-7</v>
      </c>
      <c r="F25" s="6">
        <v>-22</v>
      </c>
      <c r="G25" s="6">
        <v>8</v>
      </c>
      <c r="H25" s="6">
        <v>3.8</v>
      </c>
      <c r="I25" s="6">
        <v>-1</v>
      </c>
      <c r="J25" s="6">
        <v>3062</v>
      </c>
      <c r="K25" s="6">
        <v>0.05</v>
      </c>
      <c r="L25" s="14">
        <v>1</v>
      </c>
      <c r="M25" s="25">
        <f t="shared" si="0"/>
        <v>1.8104996920670253</v>
      </c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</row>
    <row r="26" spans="1:25">
      <c r="A26" s="8" t="s">
        <v>30</v>
      </c>
      <c r="B26" s="4">
        <v>9107</v>
      </c>
      <c r="C26" s="4">
        <v>85725</v>
      </c>
      <c r="D26" s="4">
        <v>1.7</v>
      </c>
      <c r="E26" s="4">
        <v>-11</v>
      </c>
      <c r="F26" s="4">
        <v>10</v>
      </c>
      <c r="G26" s="4">
        <v>61</v>
      </c>
      <c r="H26" s="4">
        <v>0.06</v>
      </c>
      <c r="I26" s="4">
        <v>-6</v>
      </c>
      <c r="J26" s="4">
        <v>4381</v>
      </c>
      <c r="K26" s="4">
        <v>0.09</v>
      </c>
      <c r="L26" s="13">
        <v>0</v>
      </c>
      <c r="M26" s="25">
        <f t="shared" si="0"/>
        <v>1.6643000601245985</v>
      </c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</row>
    <row r="27" spans="1:25">
      <c r="A27" s="9" t="s">
        <v>31</v>
      </c>
      <c r="B27" s="6">
        <v>7318</v>
      </c>
      <c r="C27" s="7">
        <v>-5604</v>
      </c>
      <c r="D27" s="6">
        <v>1.3</v>
      </c>
      <c r="E27" s="6">
        <v>-4</v>
      </c>
      <c r="F27" s="6">
        <v>-15</v>
      </c>
      <c r="G27" s="6">
        <v>19</v>
      </c>
      <c r="H27" s="6">
        <v>1.3</v>
      </c>
      <c r="I27" s="6">
        <v>2</v>
      </c>
      <c r="J27" s="6">
        <v>2643</v>
      </c>
      <c r="K27" s="6">
        <v>0.63</v>
      </c>
      <c r="L27" s="14">
        <v>1.3</v>
      </c>
      <c r="M27" s="25">
        <f t="shared" si="0"/>
        <v>1.3373611331933473</v>
      </c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</row>
    <row r="28" spans="1:25">
      <c r="A28" s="8" t="s">
        <v>32</v>
      </c>
      <c r="B28" s="4">
        <v>7185</v>
      </c>
      <c r="C28" s="5">
        <v>-7134</v>
      </c>
      <c r="D28" s="4">
        <v>1.3</v>
      </c>
      <c r="E28" s="4">
        <v>10</v>
      </c>
      <c r="F28" s="4">
        <v>-30</v>
      </c>
      <c r="G28" s="4">
        <v>10</v>
      </c>
      <c r="H28" s="4">
        <v>3.7</v>
      </c>
      <c r="I28" s="4">
        <v>1</v>
      </c>
      <c r="J28" s="4">
        <v>3462</v>
      </c>
      <c r="K28" s="4">
        <v>0.06</v>
      </c>
      <c r="L28" s="13">
        <v>1</v>
      </c>
      <c r="M28" s="25">
        <f t="shared" si="0"/>
        <v>1.3130554443829188</v>
      </c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</row>
    <row r="29" spans="1:25">
      <c r="A29" s="9" t="s">
        <v>33</v>
      </c>
      <c r="B29" s="6">
        <v>6948</v>
      </c>
      <c r="C29" s="7">
        <v>-6933</v>
      </c>
      <c r="D29" s="6">
        <v>1.3</v>
      </c>
      <c r="E29" s="6">
        <v>4</v>
      </c>
      <c r="F29" s="6">
        <v>55</v>
      </c>
      <c r="G29" s="6">
        <v>81</v>
      </c>
      <c r="H29" s="6">
        <v>0.01</v>
      </c>
      <c r="I29" s="6">
        <v>-9</v>
      </c>
      <c r="J29" s="6"/>
      <c r="K29" s="6">
        <v>0.43</v>
      </c>
      <c r="L29" s="14"/>
      <c r="M29" s="25">
        <f t="shared" si="0"/>
        <v>1.2697438034199748</v>
      </c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</row>
    <row r="30" spans="1:25">
      <c r="A30" s="8" t="s">
        <v>34</v>
      </c>
      <c r="B30" s="4">
        <v>4182</v>
      </c>
      <c r="C30" s="5">
        <v>-4182</v>
      </c>
      <c r="D30" s="4">
        <v>0.8</v>
      </c>
      <c r="E30" s="4">
        <v>-3</v>
      </c>
      <c r="F30" s="4">
        <v>-5</v>
      </c>
      <c r="G30" s="4">
        <v>21</v>
      </c>
      <c r="H30" s="4">
        <v>1.3</v>
      </c>
      <c r="I30" s="4">
        <v>6</v>
      </c>
      <c r="J30" s="4">
        <v>6932</v>
      </c>
      <c r="K30" s="4">
        <v>7.0000000000000007E-2</v>
      </c>
      <c r="L30" s="13">
        <v>12.5</v>
      </c>
      <c r="M30" s="25">
        <f t="shared" si="0"/>
        <v>0.76425857597903502</v>
      </c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</row>
    <row r="31" spans="1:25">
      <c r="A31" s="9" t="s">
        <v>35</v>
      </c>
      <c r="B31" s="6">
        <v>4047</v>
      </c>
      <c r="C31" s="7">
        <v>-335</v>
      </c>
      <c r="D31" s="6">
        <v>0.7</v>
      </c>
      <c r="E31" s="6"/>
      <c r="F31" s="6">
        <v>5584</v>
      </c>
      <c r="G31" s="6">
        <v>90</v>
      </c>
      <c r="H31" s="6">
        <v>0</v>
      </c>
      <c r="I31" s="6">
        <v>14</v>
      </c>
      <c r="J31" s="6">
        <v>1782</v>
      </c>
      <c r="K31" s="6">
        <v>0.33</v>
      </c>
      <c r="L31" s="14">
        <v>10.8</v>
      </c>
      <c r="M31" s="25">
        <f t="shared" si="0"/>
        <v>0.73958738808875046</v>
      </c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</row>
    <row r="32" spans="1:25">
      <c r="A32" s="8" t="s">
        <v>36</v>
      </c>
      <c r="B32" s="4">
        <v>3748</v>
      </c>
      <c r="C32" s="5">
        <v>-3679</v>
      </c>
      <c r="D32" s="4">
        <v>0.7</v>
      </c>
      <c r="E32" s="4">
        <v>161</v>
      </c>
      <c r="F32" s="4">
        <v>-69</v>
      </c>
      <c r="G32" s="4">
        <v>72</v>
      </c>
      <c r="H32" s="4">
        <v>0.02</v>
      </c>
      <c r="I32" s="4">
        <v>2</v>
      </c>
      <c r="J32" s="4">
        <v>6191</v>
      </c>
      <c r="K32" s="4">
        <v>0.16</v>
      </c>
      <c r="L32" s="13">
        <v>0.3</v>
      </c>
      <c r="M32" s="25">
        <f t="shared" si="0"/>
        <v>0.68494527565026853</v>
      </c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</row>
    <row r="33" spans="1:25">
      <c r="A33" s="9" t="s">
        <v>37</v>
      </c>
      <c r="B33" s="6">
        <v>3251</v>
      </c>
      <c r="C33" s="7">
        <v>-3223</v>
      </c>
      <c r="D33" s="6">
        <v>0.6</v>
      </c>
      <c r="E33" s="6">
        <v>63</v>
      </c>
      <c r="F33" s="6">
        <v>-28</v>
      </c>
      <c r="G33" s="6">
        <v>22</v>
      </c>
      <c r="H33" s="6">
        <v>0.7</v>
      </c>
      <c r="I33" s="6">
        <v>9</v>
      </c>
      <c r="J33" s="6">
        <v>2983</v>
      </c>
      <c r="K33" s="6">
        <v>0.04</v>
      </c>
      <c r="L33" s="14">
        <v>12.5</v>
      </c>
      <c r="M33" s="25">
        <f t="shared" si="0"/>
        <v>0.594118754306036</v>
      </c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</row>
    <row r="34" spans="1:25">
      <c r="A34" s="8" t="s">
        <v>38</v>
      </c>
      <c r="B34" s="4">
        <v>2266</v>
      </c>
      <c r="C34" s="4">
        <v>37093</v>
      </c>
      <c r="D34" s="4">
        <v>0.4</v>
      </c>
      <c r="E34" s="4">
        <v>-8</v>
      </c>
      <c r="F34" s="4">
        <v>-48</v>
      </c>
      <c r="G34" s="4">
        <v>59</v>
      </c>
      <c r="H34" s="4">
        <v>0.06</v>
      </c>
      <c r="I34" s="4">
        <v>3</v>
      </c>
      <c r="J34" s="4">
        <v>4115</v>
      </c>
      <c r="K34" s="4">
        <v>0.11</v>
      </c>
      <c r="L34" s="13">
        <v>0</v>
      </c>
      <c r="M34" s="25">
        <f t="shared" si="0"/>
        <v>0.41411045747692327</v>
      </c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</row>
    <row r="35" spans="1:25">
      <c r="A35" s="9" t="s">
        <v>39</v>
      </c>
      <c r="B35" s="6">
        <v>1918</v>
      </c>
      <c r="C35" s="6">
        <v>13814</v>
      </c>
      <c r="D35" s="6">
        <v>0.4</v>
      </c>
      <c r="E35" s="6">
        <v>0</v>
      </c>
      <c r="F35" s="6">
        <v>-25</v>
      </c>
      <c r="G35" s="6">
        <v>75</v>
      </c>
      <c r="H35" s="6">
        <v>0.02</v>
      </c>
      <c r="I35" s="6">
        <v>2</v>
      </c>
      <c r="J35" s="6">
        <v>2257</v>
      </c>
      <c r="K35" s="6">
        <v>0.14000000000000001</v>
      </c>
      <c r="L35" s="14">
        <v>4.9000000000000004</v>
      </c>
      <c r="M35" s="25">
        <f t="shared" si="0"/>
        <v>0.35051361758196775</v>
      </c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</row>
    <row r="36" spans="1:25">
      <c r="A36" s="8" t="s">
        <v>40</v>
      </c>
      <c r="B36" s="4">
        <v>1702</v>
      </c>
      <c r="C36" s="5">
        <v>-1632</v>
      </c>
      <c r="D36" s="4">
        <v>0.3</v>
      </c>
      <c r="E36" s="4">
        <v>29</v>
      </c>
      <c r="F36" s="4">
        <v>8</v>
      </c>
      <c r="G36" s="4">
        <v>6</v>
      </c>
      <c r="H36" s="4">
        <v>5.3</v>
      </c>
      <c r="I36" s="4">
        <v>15</v>
      </c>
      <c r="J36" s="4">
        <v>2883</v>
      </c>
      <c r="K36" s="4">
        <v>0.28000000000000003</v>
      </c>
      <c r="L36" s="13">
        <v>8.9</v>
      </c>
      <c r="M36" s="25">
        <f t="shared" si="0"/>
        <v>0.31103971695751254</v>
      </c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</row>
    <row r="37" spans="1:25">
      <c r="A37" s="9" t="s">
        <v>41</v>
      </c>
      <c r="B37" s="6">
        <v>1580</v>
      </c>
      <c r="C37" s="7">
        <v>-1580</v>
      </c>
      <c r="D37" s="6">
        <v>0.3</v>
      </c>
      <c r="E37" s="6">
        <v>13</v>
      </c>
      <c r="F37" s="6">
        <v>4</v>
      </c>
      <c r="G37" s="6">
        <v>25</v>
      </c>
      <c r="H37" s="6">
        <v>0.6</v>
      </c>
      <c r="I37" s="6">
        <v>3</v>
      </c>
      <c r="J37" s="6">
        <v>5019</v>
      </c>
      <c r="K37" s="6">
        <v>0.08</v>
      </c>
      <c r="L37" s="14">
        <v>12.5</v>
      </c>
      <c r="M37" s="25">
        <f t="shared" si="0"/>
        <v>0.28874427308629247</v>
      </c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</row>
    <row r="38" spans="1:25">
      <c r="A38" s="8" t="s">
        <v>42</v>
      </c>
      <c r="B38" s="4">
        <v>1432</v>
      </c>
      <c r="C38" s="4">
        <v>8370</v>
      </c>
      <c r="D38" s="4">
        <v>0.3</v>
      </c>
      <c r="E38" s="4">
        <v>95</v>
      </c>
      <c r="F38" s="4">
        <v>-13</v>
      </c>
      <c r="G38" s="4">
        <v>86</v>
      </c>
      <c r="H38" s="4">
        <v>0.01</v>
      </c>
      <c r="I38" s="4">
        <v>7</v>
      </c>
      <c r="J38" s="4">
        <v>816</v>
      </c>
      <c r="K38" s="4">
        <v>0.19</v>
      </c>
      <c r="L38" s="13">
        <v>10.8</v>
      </c>
      <c r="M38" s="25">
        <f t="shared" si="0"/>
        <v>0.26169734117694354</v>
      </c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</row>
    <row r="39" spans="1:25">
      <c r="A39" s="9" t="s">
        <v>43</v>
      </c>
      <c r="B39" s="6">
        <v>1296</v>
      </c>
      <c r="C39" s="7">
        <v>-1296</v>
      </c>
      <c r="D39" s="6">
        <v>0.2</v>
      </c>
      <c r="E39" s="6">
        <v>-8</v>
      </c>
      <c r="F39" s="6">
        <v>-24</v>
      </c>
      <c r="G39" s="6">
        <v>34</v>
      </c>
      <c r="H39" s="6">
        <v>0.4</v>
      </c>
      <c r="I39" s="6">
        <v>8</v>
      </c>
      <c r="J39" s="6">
        <v>922</v>
      </c>
      <c r="K39" s="6">
        <v>0.23</v>
      </c>
      <c r="L39" s="14">
        <v>1</v>
      </c>
      <c r="M39" s="25">
        <f t="shared" si="0"/>
        <v>0.23684340374673105</v>
      </c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</row>
    <row r="40" spans="1:25">
      <c r="A40" s="8" t="s">
        <v>44</v>
      </c>
      <c r="B40" s="4">
        <v>1291</v>
      </c>
      <c r="C40" s="5">
        <v>-1291</v>
      </c>
      <c r="D40" s="4">
        <v>0.2</v>
      </c>
      <c r="E40" s="4">
        <v>34</v>
      </c>
      <c r="F40" s="4">
        <v>156</v>
      </c>
      <c r="G40" s="4">
        <v>39</v>
      </c>
      <c r="H40" s="4">
        <v>0.3</v>
      </c>
      <c r="I40" s="4">
        <v>2</v>
      </c>
      <c r="J40" s="4">
        <v>2360</v>
      </c>
      <c r="K40" s="4">
        <v>0.14000000000000001</v>
      </c>
      <c r="L40" s="13"/>
      <c r="M40" s="25">
        <f t="shared" si="0"/>
        <v>0.2359296560470909</v>
      </c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</row>
    <row r="41" spans="1:25">
      <c r="A41" s="9" t="s">
        <v>45</v>
      </c>
      <c r="B41" s="6">
        <v>1185</v>
      </c>
      <c r="C41" s="7">
        <v>-1185</v>
      </c>
      <c r="D41" s="6">
        <v>0.2</v>
      </c>
      <c r="E41" s="6">
        <v>-5</v>
      </c>
      <c r="F41" s="6">
        <v>48</v>
      </c>
      <c r="G41" s="6">
        <v>18</v>
      </c>
      <c r="H41" s="6">
        <v>1.4</v>
      </c>
      <c r="I41" s="6">
        <v>7</v>
      </c>
      <c r="J41" s="6">
        <v>3735</v>
      </c>
      <c r="K41" s="6">
        <v>0.08</v>
      </c>
      <c r="L41" s="14">
        <v>12.5</v>
      </c>
      <c r="M41" s="25">
        <f t="shared" si="0"/>
        <v>0.21655820481471938</v>
      </c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</row>
    <row r="42" spans="1:25">
      <c r="A42" s="8" t="s">
        <v>46</v>
      </c>
      <c r="B42" s="4">
        <v>716</v>
      </c>
      <c r="C42" s="5">
        <v>-716</v>
      </c>
      <c r="D42" s="4">
        <v>0.1</v>
      </c>
      <c r="E42" s="4">
        <v>10</v>
      </c>
      <c r="F42" s="4">
        <v>-20</v>
      </c>
      <c r="G42" s="4">
        <v>16</v>
      </c>
      <c r="H42" s="4">
        <v>2.2000000000000002</v>
      </c>
      <c r="I42" s="4">
        <v>-2</v>
      </c>
      <c r="J42" s="4">
        <v>2215</v>
      </c>
      <c r="K42" s="4">
        <v>0.08</v>
      </c>
      <c r="L42" s="13">
        <v>1</v>
      </c>
      <c r="M42" s="25">
        <f t="shared" si="0"/>
        <v>0.13084867058847177</v>
      </c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</row>
    <row r="43" spans="1:25">
      <c r="A43" s="9" t="s">
        <v>47</v>
      </c>
      <c r="B43" s="6">
        <v>665</v>
      </c>
      <c r="C43" s="7">
        <v>-664</v>
      </c>
      <c r="D43" s="6">
        <v>0.1</v>
      </c>
      <c r="E43" s="6">
        <v>3</v>
      </c>
      <c r="F43" s="6">
        <v>-20</v>
      </c>
      <c r="G43" s="6">
        <v>13</v>
      </c>
      <c r="H43" s="6">
        <v>3.1</v>
      </c>
      <c r="I43" s="6">
        <v>5</v>
      </c>
      <c r="J43" s="6">
        <v>2277</v>
      </c>
      <c r="K43" s="6">
        <v>0.06</v>
      </c>
      <c r="L43" s="14">
        <v>1</v>
      </c>
      <c r="M43" s="25">
        <f t="shared" si="0"/>
        <v>0.12152844405214211</v>
      </c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</row>
    <row r="44" spans="1:25">
      <c r="A44" s="8" t="s">
        <v>48</v>
      </c>
      <c r="B44" s="4">
        <v>546</v>
      </c>
      <c r="C44" s="5">
        <v>-546</v>
      </c>
      <c r="D44" s="4">
        <v>0.1</v>
      </c>
      <c r="E44" s="4">
        <v>5</v>
      </c>
      <c r="F44" s="4">
        <v>-26</v>
      </c>
      <c r="G44" s="4">
        <v>35</v>
      </c>
      <c r="H44" s="4">
        <v>0.4</v>
      </c>
      <c r="I44" s="4">
        <v>6</v>
      </c>
      <c r="J44" s="4">
        <v>6970</v>
      </c>
      <c r="K44" s="4">
        <v>0.15</v>
      </c>
      <c r="L44" s="13">
        <v>12.5</v>
      </c>
      <c r="M44" s="25">
        <f t="shared" si="0"/>
        <v>9.9781248800706143E-2</v>
      </c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</row>
    <row r="45" spans="1:25">
      <c r="A45" s="9" t="s">
        <v>49</v>
      </c>
      <c r="B45" s="6">
        <v>537</v>
      </c>
      <c r="C45" s="7">
        <v>-537</v>
      </c>
      <c r="D45" s="6">
        <v>0.1</v>
      </c>
      <c r="E45" s="6">
        <v>5</v>
      </c>
      <c r="F45" s="6">
        <v>-5</v>
      </c>
      <c r="G45" s="6">
        <v>24</v>
      </c>
      <c r="H45" s="6">
        <v>0.6</v>
      </c>
      <c r="I45" s="6">
        <v>14</v>
      </c>
      <c r="J45" s="6">
        <v>1994</v>
      </c>
      <c r="K45" s="6">
        <v>0.1</v>
      </c>
      <c r="L45" s="14">
        <v>12.5</v>
      </c>
      <c r="M45" s="25">
        <f t="shared" si="0"/>
        <v>9.8136502941353856E-2</v>
      </c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</row>
    <row r="46" spans="1:25">
      <c r="A46" s="8" t="s">
        <v>50</v>
      </c>
      <c r="B46" s="4">
        <v>459</v>
      </c>
      <c r="C46" s="5">
        <v>-453</v>
      </c>
      <c r="D46" s="4">
        <v>0.1</v>
      </c>
      <c r="E46" s="4">
        <v>2</v>
      </c>
      <c r="F46" s="4">
        <v>-44</v>
      </c>
      <c r="G46" s="4">
        <v>41</v>
      </c>
      <c r="H46" s="4">
        <v>0.3</v>
      </c>
      <c r="I46" s="4">
        <v>8</v>
      </c>
      <c r="J46" s="4">
        <v>3947</v>
      </c>
      <c r="K46" s="4">
        <v>0.09</v>
      </c>
      <c r="L46" s="13">
        <v>12.5</v>
      </c>
      <c r="M46" s="25">
        <f t="shared" si="0"/>
        <v>8.3882038826967251E-2</v>
      </c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</row>
    <row r="47" spans="1:25">
      <c r="A47" s="9" t="s">
        <v>51</v>
      </c>
      <c r="B47" s="6">
        <v>447</v>
      </c>
      <c r="C47" s="7">
        <v>-447</v>
      </c>
      <c r="D47" s="6">
        <v>0.1</v>
      </c>
      <c r="E47" s="6">
        <v>0</v>
      </c>
      <c r="F47" s="6">
        <v>19</v>
      </c>
      <c r="G47" s="6">
        <v>29</v>
      </c>
      <c r="H47" s="6">
        <v>0.5</v>
      </c>
      <c r="I47" s="6">
        <v>-4</v>
      </c>
      <c r="J47" s="6">
        <v>3969</v>
      </c>
      <c r="K47" s="6">
        <v>0.17</v>
      </c>
      <c r="L47" s="14">
        <v>12.5</v>
      </c>
      <c r="M47" s="25">
        <f t="shared" si="0"/>
        <v>8.1689044347830864E-2</v>
      </c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</row>
    <row r="48" spans="1:25">
      <c r="A48" s="8" t="s">
        <v>52</v>
      </c>
      <c r="B48" s="4">
        <v>393</v>
      </c>
      <c r="C48" s="4">
        <v>78931</v>
      </c>
      <c r="D48" s="4">
        <v>0.1</v>
      </c>
      <c r="E48" s="4">
        <v>-21</v>
      </c>
      <c r="F48" s="4">
        <v>-35</v>
      </c>
      <c r="G48" s="4">
        <v>101</v>
      </c>
      <c r="H48" s="4">
        <v>0</v>
      </c>
      <c r="I48" s="4">
        <v>-3</v>
      </c>
      <c r="J48" s="4">
        <v>5467</v>
      </c>
      <c r="K48" s="4">
        <v>0.27</v>
      </c>
      <c r="L48" s="13">
        <v>0</v>
      </c>
      <c r="M48" s="25">
        <f t="shared" si="0"/>
        <v>7.182056919171706E-2</v>
      </c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</row>
    <row r="49" spans="1:25">
      <c r="A49" s="9" t="s">
        <v>53</v>
      </c>
      <c r="B49" s="6">
        <v>291</v>
      </c>
      <c r="C49" s="7">
        <v>-291</v>
      </c>
      <c r="D49" s="6">
        <v>0.1</v>
      </c>
      <c r="E49" s="6">
        <v>-3</v>
      </c>
      <c r="F49" s="6">
        <v>-40</v>
      </c>
      <c r="G49" s="6">
        <v>26</v>
      </c>
      <c r="H49" s="6">
        <v>0.6</v>
      </c>
      <c r="I49" s="6">
        <v>2</v>
      </c>
      <c r="J49" s="6">
        <v>1355</v>
      </c>
      <c r="K49" s="6">
        <v>0.05</v>
      </c>
      <c r="L49" s="14">
        <v>1</v>
      </c>
      <c r="M49" s="25">
        <f t="shared" si="0"/>
        <v>5.3180116119057666E-2</v>
      </c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</row>
    <row r="50" spans="1:25">
      <c r="A50" s="8" t="s">
        <v>54</v>
      </c>
      <c r="B50" s="4">
        <v>286</v>
      </c>
      <c r="C50" s="5">
        <v>-286</v>
      </c>
      <c r="D50" s="4">
        <v>0.1</v>
      </c>
      <c r="E50" s="4">
        <v>-17</v>
      </c>
      <c r="F50" s="4">
        <v>-75</v>
      </c>
      <c r="G50" s="4">
        <v>7</v>
      </c>
      <c r="H50" s="4">
        <v>4.7</v>
      </c>
      <c r="I50" s="4">
        <v>24</v>
      </c>
      <c r="J50" s="4">
        <v>2700</v>
      </c>
      <c r="K50" s="4">
        <v>0.3</v>
      </c>
      <c r="L50" s="13">
        <v>12.5</v>
      </c>
      <c r="M50" s="25">
        <f t="shared" si="0"/>
        <v>5.2266368419417508E-2</v>
      </c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</row>
    <row r="51" spans="1:25">
      <c r="A51" s="9" t="s">
        <v>55</v>
      </c>
      <c r="B51" s="6">
        <v>275</v>
      </c>
      <c r="C51" s="7">
        <v>-275</v>
      </c>
      <c r="D51" s="6">
        <v>0.1</v>
      </c>
      <c r="E51" s="6">
        <v>169</v>
      </c>
      <c r="F51" s="6">
        <v>35</v>
      </c>
      <c r="G51" s="6">
        <v>45</v>
      </c>
      <c r="H51" s="6">
        <v>0.2</v>
      </c>
      <c r="I51" s="6">
        <v>8</v>
      </c>
      <c r="J51" s="6">
        <v>2872</v>
      </c>
      <c r="K51" s="6">
        <v>0.06</v>
      </c>
      <c r="L51" s="14">
        <v>1</v>
      </c>
      <c r="M51" s="25">
        <f t="shared" si="0"/>
        <v>5.0256123480209143E-2</v>
      </c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</row>
    <row r="52" spans="1:25">
      <c r="A52" s="8" t="s">
        <v>56</v>
      </c>
      <c r="B52" s="4">
        <v>262</v>
      </c>
      <c r="C52" s="4">
        <v>14168</v>
      </c>
      <c r="D52" s="4">
        <v>0</v>
      </c>
      <c r="E52" s="4">
        <v>-74</v>
      </c>
      <c r="F52" s="4">
        <v>33</v>
      </c>
      <c r="G52" s="4">
        <v>52</v>
      </c>
      <c r="H52" s="4">
        <v>0.09</v>
      </c>
      <c r="I52" s="4">
        <v>-6</v>
      </c>
      <c r="J52" s="4">
        <v>1363</v>
      </c>
      <c r="K52" s="4">
        <v>0.17</v>
      </c>
      <c r="L52" s="13">
        <v>10.8</v>
      </c>
      <c r="M52" s="25">
        <f t="shared" si="0"/>
        <v>4.7880379461144706E-2</v>
      </c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</row>
    <row r="53" spans="1:25">
      <c r="A53" s="9" t="s">
        <v>57</v>
      </c>
      <c r="B53" s="6">
        <v>261</v>
      </c>
      <c r="C53" s="7">
        <v>-260</v>
      </c>
      <c r="D53" s="6">
        <v>0</v>
      </c>
      <c r="E53" s="6">
        <v>-23</v>
      </c>
      <c r="F53" s="6">
        <v>-67</v>
      </c>
      <c r="G53" s="6">
        <v>23</v>
      </c>
      <c r="H53" s="6">
        <v>0.6</v>
      </c>
      <c r="I53" s="6">
        <v>10</v>
      </c>
      <c r="J53" s="6">
        <v>8333</v>
      </c>
      <c r="K53" s="6">
        <v>0.13</v>
      </c>
      <c r="L53" s="14">
        <v>12.5</v>
      </c>
      <c r="M53" s="25">
        <f t="shared" si="0"/>
        <v>4.7697629921216678E-2</v>
      </c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</row>
    <row r="54" spans="1:25">
      <c r="A54" s="8" t="s">
        <v>58</v>
      </c>
      <c r="B54" s="4">
        <v>260</v>
      </c>
      <c r="C54" s="5">
        <v>-260</v>
      </c>
      <c r="D54" s="4">
        <v>0</v>
      </c>
      <c r="E54" s="4">
        <v>-48</v>
      </c>
      <c r="F54" s="4">
        <v>-36</v>
      </c>
      <c r="G54" s="4">
        <v>5</v>
      </c>
      <c r="H54" s="4">
        <v>6.3</v>
      </c>
      <c r="I54" s="4">
        <v>1</v>
      </c>
      <c r="J54" s="4">
        <v>4753</v>
      </c>
      <c r="K54" s="4">
        <v>0.14000000000000001</v>
      </c>
      <c r="L54" s="13">
        <v>1</v>
      </c>
      <c r="M54" s="25">
        <f t="shared" si="0"/>
        <v>4.7514880381288642E-2</v>
      </c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</row>
    <row r="55" spans="1:25">
      <c r="A55" s="9" t="s">
        <v>59</v>
      </c>
      <c r="B55" s="6">
        <v>244</v>
      </c>
      <c r="C55" s="7">
        <v>-244</v>
      </c>
      <c r="D55" s="6">
        <v>0</v>
      </c>
      <c r="E55" s="6">
        <v>17</v>
      </c>
      <c r="F55" s="6">
        <v>-8</v>
      </c>
      <c r="G55" s="6">
        <v>31</v>
      </c>
      <c r="H55" s="6">
        <v>0.4</v>
      </c>
      <c r="I55" s="6">
        <v>6</v>
      </c>
      <c r="J55" s="6">
        <v>1518</v>
      </c>
      <c r="K55" s="6">
        <v>0.16</v>
      </c>
      <c r="L55" s="14">
        <v>1</v>
      </c>
      <c r="M55" s="25">
        <f t="shared" si="0"/>
        <v>4.4590887742440112E-2</v>
      </c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</row>
    <row r="56" spans="1:25">
      <c r="A56" s="8" t="s">
        <v>60</v>
      </c>
      <c r="B56" s="4">
        <v>228</v>
      </c>
      <c r="C56" s="5">
        <v>-228</v>
      </c>
      <c r="D56" s="4">
        <v>0</v>
      </c>
      <c r="E56" s="4">
        <v>-20</v>
      </c>
      <c r="F56" s="4">
        <v>-20</v>
      </c>
      <c r="G56" s="4">
        <v>20</v>
      </c>
      <c r="H56" s="4">
        <v>1.3</v>
      </c>
      <c r="I56" s="4">
        <v>23</v>
      </c>
      <c r="J56" s="4">
        <v>790</v>
      </c>
      <c r="K56" s="4">
        <v>0.08</v>
      </c>
      <c r="L56" s="13">
        <v>1</v>
      </c>
      <c r="M56" s="25">
        <f t="shared" si="0"/>
        <v>4.1666895103591582E-2</v>
      </c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</row>
    <row r="57" spans="1:25">
      <c r="A57" s="9" t="s">
        <v>61</v>
      </c>
      <c r="B57" s="6">
        <v>214</v>
      </c>
      <c r="C57" s="7">
        <v>-206</v>
      </c>
      <c r="D57" s="6">
        <v>0</v>
      </c>
      <c r="E57" s="6">
        <v>348</v>
      </c>
      <c r="F57" s="6">
        <v>-2</v>
      </c>
      <c r="G57" s="6">
        <v>4</v>
      </c>
      <c r="H57" s="6">
        <v>6.8</v>
      </c>
      <c r="I57" s="6">
        <v>18</v>
      </c>
      <c r="J57" s="6">
        <v>3895</v>
      </c>
      <c r="K57" s="6">
        <v>0.15</v>
      </c>
      <c r="L57" s="14">
        <v>12.5</v>
      </c>
      <c r="M57" s="25">
        <f t="shared" si="0"/>
        <v>3.910840154459911E-2</v>
      </c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</row>
    <row r="58" spans="1:25">
      <c r="A58" s="8" t="s">
        <v>62</v>
      </c>
      <c r="B58" s="4">
        <v>175</v>
      </c>
      <c r="C58" s="4">
        <v>11091</v>
      </c>
      <c r="D58" s="4">
        <v>0</v>
      </c>
      <c r="E58" s="4">
        <v>88</v>
      </c>
      <c r="F58" s="4">
        <v>13</v>
      </c>
      <c r="G58" s="4">
        <v>98</v>
      </c>
      <c r="H58" s="4">
        <v>0</v>
      </c>
      <c r="I58" s="4">
        <v>3</v>
      </c>
      <c r="J58" s="4">
        <v>3829</v>
      </c>
      <c r="K58" s="4">
        <v>0.41</v>
      </c>
      <c r="L58" s="13">
        <v>0</v>
      </c>
      <c r="M58" s="25">
        <f t="shared" si="0"/>
        <v>3.1981169487405814E-2</v>
      </c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</row>
    <row r="59" spans="1:25">
      <c r="A59" s="9" t="s">
        <v>63</v>
      </c>
      <c r="B59" s="6">
        <v>169</v>
      </c>
      <c r="C59" s="7">
        <v>-169</v>
      </c>
      <c r="D59" s="6">
        <v>0</v>
      </c>
      <c r="E59" s="6">
        <v>1</v>
      </c>
      <c r="F59" s="6">
        <v>-9</v>
      </c>
      <c r="G59" s="6">
        <v>49</v>
      </c>
      <c r="H59" s="6">
        <v>0.1</v>
      </c>
      <c r="I59" s="6">
        <v>4</v>
      </c>
      <c r="J59" s="6">
        <v>1150</v>
      </c>
      <c r="K59" s="6">
        <v>0.14000000000000001</v>
      </c>
      <c r="L59" s="14">
        <v>1</v>
      </c>
      <c r="M59" s="25">
        <f t="shared" si="0"/>
        <v>3.0884672247837617E-2</v>
      </c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</row>
    <row r="60" spans="1:25">
      <c r="A60" s="8" t="s">
        <v>64</v>
      </c>
      <c r="B60" s="4">
        <v>154</v>
      </c>
      <c r="C60" s="5">
        <v>-154</v>
      </c>
      <c r="D60" s="4">
        <v>0</v>
      </c>
      <c r="E60" s="4">
        <v>54</v>
      </c>
      <c r="F60" s="4">
        <v>17</v>
      </c>
      <c r="G60" s="4">
        <v>40</v>
      </c>
      <c r="H60" s="4">
        <v>0.3</v>
      </c>
      <c r="I60" s="4">
        <v>8</v>
      </c>
      <c r="J60" s="4">
        <v>2791</v>
      </c>
      <c r="K60" s="4">
        <v>0.06</v>
      </c>
      <c r="L60" s="13">
        <v>1</v>
      </c>
      <c r="M60" s="25">
        <f t="shared" si="0"/>
        <v>2.8143429148917119E-2</v>
      </c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</row>
    <row r="61" spans="1:25">
      <c r="A61" s="9" t="s">
        <v>65</v>
      </c>
      <c r="B61" s="6">
        <v>139</v>
      </c>
      <c r="C61" s="6">
        <v>350</v>
      </c>
      <c r="D61" s="6">
        <v>0</v>
      </c>
      <c r="E61" s="6">
        <v>0</v>
      </c>
      <c r="F61" s="6">
        <v>-68</v>
      </c>
      <c r="G61" s="6">
        <v>33</v>
      </c>
      <c r="H61" s="6">
        <v>0.4</v>
      </c>
      <c r="I61" s="6">
        <v>1</v>
      </c>
      <c r="J61" s="6">
        <v>4873</v>
      </c>
      <c r="K61" s="6">
        <v>0.05</v>
      </c>
      <c r="L61" s="14">
        <v>12.5</v>
      </c>
      <c r="M61" s="25">
        <f t="shared" si="0"/>
        <v>2.5402186049996622E-2</v>
      </c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</row>
    <row r="62" spans="1:25">
      <c r="A62" s="8" t="s">
        <v>66</v>
      </c>
      <c r="B62" s="4">
        <v>129</v>
      </c>
      <c r="C62" s="5">
        <v>-129</v>
      </c>
      <c r="D62" s="4">
        <v>0</v>
      </c>
      <c r="E62" s="4">
        <v>26</v>
      </c>
      <c r="F62" s="4">
        <v>1619</v>
      </c>
      <c r="G62" s="4">
        <v>11</v>
      </c>
      <c r="H62" s="4">
        <v>3.5</v>
      </c>
      <c r="I62" s="4">
        <v>24</v>
      </c>
      <c r="J62" s="4">
        <v>1643</v>
      </c>
      <c r="K62" s="4">
        <v>0.44</v>
      </c>
      <c r="L62" s="13">
        <v>12.5</v>
      </c>
      <c r="M62" s="25">
        <f t="shared" si="0"/>
        <v>2.3574690650716289E-2</v>
      </c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</row>
    <row r="63" spans="1:25">
      <c r="A63" s="9" t="s">
        <v>67</v>
      </c>
      <c r="B63" s="6">
        <v>122</v>
      </c>
      <c r="C63" s="7">
        <v>-122</v>
      </c>
      <c r="D63" s="6">
        <v>0</v>
      </c>
      <c r="E63" s="6">
        <v>-37</v>
      </c>
      <c r="F63" s="6">
        <v>-19</v>
      </c>
      <c r="G63" s="6">
        <v>38</v>
      </c>
      <c r="H63" s="6">
        <v>0.3</v>
      </c>
      <c r="I63" s="6">
        <v>8</v>
      </c>
      <c r="J63" s="6">
        <v>1160</v>
      </c>
      <c r="K63" s="6">
        <v>7.0000000000000007E-2</v>
      </c>
      <c r="L63" s="14">
        <v>1</v>
      </c>
      <c r="M63" s="25">
        <f t="shared" si="0"/>
        <v>2.2295443871220056E-2</v>
      </c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</row>
    <row r="64" spans="1:25">
      <c r="A64" s="8" t="s">
        <v>68</v>
      </c>
      <c r="B64" s="4">
        <v>115</v>
      </c>
      <c r="C64" s="5">
        <v>-115</v>
      </c>
      <c r="D64" s="4">
        <v>0</v>
      </c>
      <c r="E64" s="4">
        <v>11</v>
      </c>
      <c r="F64" s="4">
        <v>97</v>
      </c>
      <c r="G64" s="4">
        <v>65</v>
      </c>
      <c r="H64" s="4">
        <v>0.04</v>
      </c>
      <c r="I64" s="4">
        <v>-2</v>
      </c>
      <c r="J64" s="4">
        <v>9127</v>
      </c>
      <c r="K64" s="4">
        <v>0.22</v>
      </c>
      <c r="L64" s="13">
        <v>12.5</v>
      </c>
      <c r="M64" s="25">
        <f t="shared" si="0"/>
        <v>2.101619709172382E-2</v>
      </c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</row>
    <row r="65" spans="1:25">
      <c r="A65" s="9" t="s">
        <v>69</v>
      </c>
      <c r="B65" s="6">
        <v>86</v>
      </c>
      <c r="C65" s="6">
        <v>827</v>
      </c>
      <c r="D65" s="6">
        <v>0</v>
      </c>
      <c r="E65" s="6">
        <v>-5</v>
      </c>
      <c r="F65" s="6">
        <v>16</v>
      </c>
      <c r="G65" s="6">
        <v>80</v>
      </c>
      <c r="H65" s="6">
        <v>0.01</v>
      </c>
      <c r="I65" s="6">
        <v>-3</v>
      </c>
      <c r="J65" s="6">
        <v>9024</v>
      </c>
      <c r="K65" s="6">
        <v>0.09</v>
      </c>
      <c r="L65" s="14">
        <v>0</v>
      </c>
      <c r="M65" s="25">
        <f t="shared" si="0"/>
        <v>1.5716460433810857E-2</v>
      </c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</row>
    <row r="66" spans="1:25">
      <c r="A66" s="8" t="s">
        <v>70</v>
      </c>
      <c r="B66" s="4">
        <v>82</v>
      </c>
      <c r="C66" s="5">
        <v>-82</v>
      </c>
      <c r="D66" s="4">
        <v>0</v>
      </c>
      <c r="E66" s="4">
        <v>-17</v>
      </c>
      <c r="F66" s="4">
        <v>-36</v>
      </c>
      <c r="G66" s="4">
        <v>28</v>
      </c>
      <c r="H66" s="4">
        <v>0.5</v>
      </c>
      <c r="I66" s="4">
        <v>13</v>
      </c>
      <c r="J66" s="4">
        <v>1246</v>
      </c>
      <c r="K66" s="4">
        <v>0.15</v>
      </c>
      <c r="L66" s="13">
        <v>1</v>
      </c>
      <c r="M66" s="25">
        <f t="shared" si="0"/>
        <v>1.4985462274098724E-2</v>
      </c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</row>
    <row r="67" spans="1:25">
      <c r="A67" s="9" t="s">
        <v>71</v>
      </c>
      <c r="B67" s="6">
        <v>79</v>
      </c>
      <c r="C67" s="6">
        <v>4476</v>
      </c>
      <c r="D67" s="6">
        <v>0</v>
      </c>
      <c r="E67" s="6">
        <v>4</v>
      </c>
      <c r="F67" s="6">
        <v>-27</v>
      </c>
      <c r="G67" s="6">
        <v>150</v>
      </c>
      <c r="H67" s="6">
        <v>0</v>
      </c>
      <c r="I67" s="6">
        <v>-29</v>
      </c>
      <c r="J67" s="6">
        <v>4530</v>
      </c>
      <c r="K67" s="6">
        <v>0.17</v>
      </c>
      <c r="L67" s="14">
        <v>0</v>
      </c>
      <c r="M67" s="25">
        <f t="shared" si="0"/>
        <v>1.4437213654314626E-2</v>
      </c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</row>
    <row r="68" spans="1:25">
      <c r="A68" s="8" t="s">
        <v>72</v>
      </c>
      <c r="B68" s="4">
        <v>50</v>
      </c>
      <c r="C68" s="5">
        <v>-50</v>
      </c>
      <c r="D68" s="4">
        <v>0</v>
      </c>
      <c r="E68" s="4">
        <v>102</v>
      </c>
      <c r="F68" s="4">
        <v>48</v>
      </c>
      <c r="G68" s="4">
        <v>64</v>
      </c>
      <c r="H68" s="4">
        <v>0.05</v>
      </c>
      <c r="I68" s="4">
        <v>19</v>
      </c>
      <c r="J68" s="4">
        <v>7755</v>
      </c>
      <c r="K68" s="4">
        <v>0.14000000000000001</v>
      </c>
      <c r="L68" s="13">
        <v>12.5</v>
      </c>
      <c r="M68" s="25">
        <f t="shared" si="0"/>
        <v>9.1374769964016611E-3</v>
      </c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</row>
    <row r="69" spans="1:25">
      <c r="A69" s="9" t="s">
        <v>73</v>
      </c>
      <c r="B69" s="6">
        <v>46</v>
      </c>
      <c r="C69" s="7">
        <v>-46</v>
      </c>
      <c r="D69" s="6">
        <v>0</v>
      </c>
      <c r="E69" s="6">
        <v>-1</v>
      </c>
      <c r="F69" s="6">
        <v>-67</v>
      </c>
      <c r="G69" s="6">
        <v>48</v>
      </c>
      <c r="H69" s="6">
        <v>0.1</v>
      </c>
      <c r="I69" s="6">
        <v>1</v>
      </c>
      <c r="J69" s="6">
        <v>2954</v>
      </c>
      <c r="K69" s="6">
        <v>0.13</v>
      </c>
      <c r="L69" s="14">
        <v>1</v>
      </c>
      <c r="M69" s="25">
        <f t="shared" si="0"/>
        <v>8.4064788366895286E-3</v>
      </c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</row>
    <row r="70" spans="1:25">
      <c r="A70" s="8" t="s">
        <v>74</v>
      </c>
      <c r="B70" s="4">
        <v>42</v>
      </c>
      <c r="C70" s="4">
        <v>14524</v>
      </c>
      <c r="D70" s="4">
        <v>0</v>
      </c>
      <c r="E70" s="4">
        <v>-38</v>
      </c>
      <c r="F70" s="4">
        <v>-53</v>
      </c>
      <c r="G70" s="4">
        <v>73</v>
      </c>
      <c r="H70" s="4">
        <v>0.02</v>
      </c>
      <c r="I70" s="4">
        <v>-3</v>
      </c>
      <c r="J70" s="4">
        <v>3067</v>
      </c>
      <c r="K70" s="4">
        <v>0.17</v>
      </c>
      <c r="L70" s="13">
        <v>4</v>
      </c>
      <c r="M70" s="25">
        <f t="shared" si="0"/>
        <v>7.6754806769773953E-3</v>
      </c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</row>
    <row r="71" spans="1:25">
      <c r="A71" s="9" t="s">
        <v>75</v>
      </c>
      <c r="B71" s="6">
        <v>40</v>
      </c>
      <c r="C71" s="7">
        <v>-40</v>
      </c>
      <c r="D71" s="6">
        <v>0</v>
      </c>
      <c r="E71" s="6">
        <v>-2</v>
      </c>
      <c r="F71" s="6">
        <v>-59</v>
      </c>
      <c r="G71" s="6">
        <v>44</v>
      </c>
      <c r="H71" s="6">
        <v>0.2</v>
      </c>
      <c r="I71" s="6">
        <v>3</v>
      </c>
      <c r="J71" s="6">
        <v>860</v>
      </c>
      <c r="K71" s="6">
        <v>7.0000000000000007E-2</v>
      </c>
      <c r="L71" s="14">
        <v>1</v>
      </c>
      <c r="M71" s="25">
        <f t="shared" si="0"/>
        <v>7.3099815971213299E-3</v>
      </c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</row>
    <row r="72" spans="1:25">
      <c r="A72" s="8" t="s">
        <v>76</v>
      </c>
      <c r="B72" s="4">
        <v>35</v>
      </c>
      <c r="C72" s="4">
        <v>185</v>
      </c>
      <c r="D72" s="4">
        <v>0</v>
      </c>
      <c r="E72" s="4"/>
      <c r="F72" s="4"/>
      <c r="G72" s="4">
        <v>126</v>
      </c>
      <c r="H72" s="4">
        <v>0</v>
      </c>
      <c r="I72" s="4">
        <v>9</v>
      </c>
      <c r="J72" s="4"/>
      <c r="K72" s="4">
        <v>0.35</v>
      </c>
      <c r="L72" s="13"/>
      <c r="M72" s="25">
        <f t="shared" si="0"/>
        <v>6.3962338974811635E-3</v>
      </c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</row>
    <row r="73" spans="1:25">
      <c r="A73" s="9" t="s">
        <v>77</v>
      </c>
      <c r="B73" s="6">
        <v>34</v>
      </c>
      <c r="C73" s="7">
        <v>-34</v>
      </c>
      <c r="D73" s="6">
        <v>0</v>
      </c>
      <c r="E73" s="6">
        <v>0</v>
      </c>
      <c r="F73" s="6">
        <v>-47</v>
      </c>
      <c r="G73" s="6">
        <v>32</v>
      </c>
      <c r="H73" s="6">
        <v>0.4</v>
      </c>
      <c r="I73" s="6">
        <v>6</v>
      </c>
      <c r="J73" s="6">
        <v>3036</v>
      </c>
      <c r="K73" s="6">
        <v>0.06</v>
      </c>
      <c r="L73" s="14">
        <v>12.5</v>
      </c>
      <c r="M73" s="25">
        <f t="shared" si="0"/>
        <v>6.2134843575531295E-3</v>
      </c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</row>
    <row r="74" spans="1:25">
      <c r="A74" s="8" t="s">
        <v>78</v>
      </c>
      <c r="B74" s="4">
        <v>23</v>
      </c>
      <c r="C74" s="5">
        <v>-23</v>
      </c>
      <c r="D74" s="4">
        <v>0</v>
      </c>
      <c r="E74" s="4">
        <v>60</v>
      </c>
      <c r="F74" s="4">
        <v>-14</v>
      </c>
      <c r="G74" s="4">
        <v>47</v>
      </c>
      <c r="H74" s="4">
        <v>0.2</v>
      </c>
      <c r="I74" s="4">
        <v>-2</v>
      </c>
      <c r="J74" s="4">
        <v>4119</v>
      </c>
      <c r="K74" s="4">
        <v>0.11</v>
      </c>
      <c r="L74" s="13">
        <v>12.5</v>
      </c>
      <c r="M74" s="25">
        <f t="shared" si="0"/>
        <v>4.2032394183447643E-3</v>
      </c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</row>
    <row r="75" spans="1:25">
      <c r="A75" s="9" t="s">
        <v>79</v>
      </c>
      <c r="B75" s="6">
        <v>16</v>
      </c>
      <c r="C75" s="7">
        <v>-16</v>
      </c>
      <c r="D75" s="6">
        <v>0</v>
      </c>
      <c r="E75" s="6">
        <v>-18</v>
      </c>
      <c r="F75" s="6">
        <v>-50</v>
      </c>
      <c r="G75" s="6">
        <v>58</v>
      </c>
      <c r="H75" s="6">
        <v>0.06</v>
      </c>
      <c r="I75" s="6">
        <v>-1</v>
      </c>
      <c r="J75" s="6">
        <v>3675</v>
      </c>
      <c r="K75" s="6">
        <v>0.12</v>
      </c>
      <c r="L75" s="14">
        <v>12.5</v>
      </c>
      <c r="M75" s="25">
        <f t="shared" si="0"/>
        <v>2.9239926388485316E-3</v>
      </c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</row>
    <row r="76" spans="1:25">
      <c r="A76" s="8" t="s">
        <v>80</v>
      </c>
      <c r="B76" s="4">
        <v>11</v>
      </c>
      <c r="C76" s="5">
        <v>-11</v>
      </c>
      <c r="D76" s="4">
        <v>0</v>
      </c>
      <c r="E76" s="4">
        <v>55</v>
      </c>
      <c r="F76" s="4">
        <v>6</v>
      </c>
      <c r="G76" s="4">
        <v>62</v>
      </c>
      <c r="H76" s="4">
        <v>0.05</v>
      </c>
      <c r="I76" s="4">
        <v>-22</v>
      </c>
      <c r="J76" s="4">
        <v>7064</v>
      </c>
      <c r="K76" s="4">
        <v>7.0000000000000007E-2</v>
      </c>
      <c r="L76" s="13">
        <v>12.5</v>
      </c>
      <c r="M76" s="25">
        <f t="shared" si="0"/>
        <v>2.0102449392083656E-3</v>
      </c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</row>
    <row r="77" spans="1:25">
      <c r="A77" s="9" t="s">
        <v>81</v>
      </c>
      <c r="B77" s="6">
        <v>9</v>
      </c>
      <c r="C77" s="7">
        <v>-9</v>
      </c>
      <c r="D77" s="6">
        <v>0</v>
      </c>
      <c r="E77" s="6"/>
      <c r="F77" s="6"/>
      <c r="G77" s="6">
        <v>164</v>
      </c>
      <c r="H77" s="6">
        <v>0</v>
      </c>
      <c r="I77" s="6">
        <v>-5</v>
      </c>
      <c r="J77" s="6">
        <v>10005</v>
      </c>
      <c r="K77" s="6">
        <v>0.68</v>
      </c>
      <c r="L77" s="14">
        <v>12.5</v>
      </c>
      <c r="M77" s="25">
        <f t="shared" si="0"/>
        <v>1.6447458593522989E-3</v>
      </c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</row>
    <row r="78" spans="1:25">
      <c r="A78" s="8" t="s">
        <v>82</v>
      </c>
      <c r="B78" s="4">
        <v>8</v>
      </c>
      <c r="C78" s="5">
        <v>-8</v>
      </c>
      <c r="D78" s="4">
        <v>0</v>
      </c>
      <c r="E78" s="4">
        <v>9</v>
      </c>
      <c r="F78" s="4">
        <v>-80</v>
      </c>
      <c r="G78" s="4">
        <v>70</v>
      </c>
      <c r="H78" s="4">
        <v>0.03</v>
      </c>
      <c r="I78" s="4">
        <v>0</v>
      </c>
      <c r="J78" s="4">
        <v>2586</v>
      </c>
      <c r="K78" s="4">
        <v>0.14000000000000001</v>
      </c>
      <c r="L78" s="13">
        <v>12.5</v>
      </c>
      <c r="M78" s="25">
        <f t="shared" ref="M78:M141" si="1">(B78/$B$12)*100</f>
        <v>1.4619963194242658E-3</v>
      </c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</row>
    <row r="79" spans="1:25">
      <c r="A79" s="9" t="s">
        <v>83</v>
      </c>
      <c r="B79" s="6">
        <v>7</v>
      </c>
      <c r="C79" s="7">
        <v>-7</v>
      </c>
      <c r="D79" s="6">
        <v>0</v>
      </c>
      <c r="E79" s="6"/>
      <c r="F79" s="6"/>
      <c r="G79" s="6">
        <v>152</v>
      </c>
      <c r="H79" s="6">
        <v>0</v>
      </c>
      <c r="I79" s="6">
        <v>-21</v>
      </c>
      <c r="J79" s="6">
        <v>5855</v>
      </c>
      <c r="K79" s="6">
        <v>0.26</v>
      </c>
      <c r="L79" s="14">
        <v>12.5</v>
      </c>
      <c r="M79" s="25">
        <f t="shared" si="1"/>
        <v>1.2792467794962327E-3</v>
      </c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</row>
    <row r="80" spans="1:25">
      <c r="A80" s="8" t="s">
        <v>84</v>
      </c>
      <c r="B80" s="4">
        <v>4</v>
      </c>
      <c r="C80" s="4">
        <v>82</v>
      </c>
      <c r="D80" s="4">
        <v>0</v>
      </c>
      <c r="E80" s="4"/>
      <c r="F80" s="4">
        <v>-27</v>
      </c>
      <c r="G80" s="4">
        <v>107</v>
      </c>
      <c r="H80" s="4">
        <v>0</v>
      </c>
      <c r="I80" s="4">
        <v>-2</v>
      </c>
      <c r="J80" s="4">
        <v>10489</v>
      </c>
      <c r="K80" s="4">
        <v>0.41</v>
      </c>
      <c r="L80" s="13">
        <v>0.3</v>
      </c>
      <c r="M80" s="25">
        <f t="shared" si="1"/>
        <v>7.3099815971213291E-4</v>
      </c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</row>
    <row r="81" spans="1:25">
      <c r="A81" s="9" t="s">
        <v>85</v>
      </c>
      <c r="B81" s="6">
        <v>4</v>
      </c>
      <c r="C81" s="7">
        <v>-4</v>
      </c>
      <c r="D81" s="6">
        <v>0</v>
      </c>
      <c r="E81" s="6">
        <v>39</v>
      </c>
      <c r="F81" s="6">
        <v>-87</v>
      </c>
      <c r="G81" s="6">
        <v>96</v>
      </c>
      <c r="H81" s="6">
        <v>0</v>
      </c>
      <c r="I81" s="6">
        <v>0</v>
      </c>
      <c r="J81" s="6">
        <v>8173</v>
      </c>
      <c r="K81" s="6">
        <v>0.53</v>
      </c>
      <c r="L81" s="14">
        <v>12.5</v>
      </c>
      <c r="M81" s="25">
        <f t="shared" si="1"/>
        <v>7.3099815971213291E-4</v>
      </c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</row>
    <row r="82" spans="1:25">
      <c r="A82" s="8" t="s">
        <v>86</v>
      </c>
      <c r="B82" s="4">
        <v>1</v>
      </c>
      <c r="C82" s="5">
        <v>-1</v>
      </c>
      <c r="D82" s="4">
        <v>0</v>
      </c>
      <c r="E82" s="4"/>
      <c r="F82" s="4"/>
      <c r="G82" s="4">
        <v>54</v>
      </c>
      <c r="H82" s="4">
        <v>0.08</v>
      </c>
      <c r="I82" s="4">
        <v>16</v>
      </c>
      <c r="J82" s="4">
        <v>1490</v>
      </c>
      <c r="K82" s="4">
        <v>0.14000000000000001</v>
      </c>
      <c r="L82" s="13">
        <v>1</v>
      </c>
      <c r="M82" s="25">
        <f t="shared" si="1"/>
        <v>1.8274953992803323E-4</v>
      </c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</row>
    <row r="83" spans="1:25">
      <c r="A83" s="9" t="s">
        <v>87</v>
      </c>
      <c r="B83" s="6">
        <v>1</v>
      </c>
      <c r="C83" s="7">
        <v>-1</v>
      </c>
      <c r="D83" s="6">
        <v>0</v>
      </c>
      <c r="E83" s="6">
        <v>-33</v>
      </c>
      <c r="F83" s="6"/>
      <c r="G83" s="6">
        <v>57</v>
      </c>
      <c r="H83" s="6">
        <v>7.0000000000000007E-2</v>
      </c>
      <c r="I83" s="6">
        <v>1</v>
      </c>
      <c r="J83" s="6">
        <v>1443</v>
      </c>
      <c r="K83" s="6">
        <v>0.12</v>
      </c>
      <c r="L83" s="14">
        <v>12.5</v>
      </c>
      <c r="M83" s="25">
        <f t="shared" si="1"/>
        <v>1.8274953992803323E-4</v>
      </c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</row>
    <row r="84" spans="1:25">
      <c r="A84" s="8" t="s">
        <v>88</v>
      </c>
      <c r="B84" s="4">
        <v>1</v>
      </c>
      <c r="C84" s="5">
        <v>-1</v>
      </c>
      <c r="D84" s="4">
        <v>0</v>
      </c>
      <c r="E84" s="4">
        <v>77</v>
      </c>
      <c r="F84" s="4"/>
      <c r="G84" s="4">
        <v>63</v>
      </c>
      <c r="H84" s="4">
        <v>0.05</v>
      </c>
      <c r="I84" s="4">
        <v>18</v>
      </c>
      <c r="J84" s="4">
        <v>1306</v>
      </c>
      <c r="K84" s="4">
        <v>0.25</v>
      </c>
      <c r="L84" s="13">
        <v>7.5</v>
      </c>
      <c r="M84" s="25">
        <f t="shared" si="1"/>
        <v>1.8274953992803323E-4</v>
      </c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</row>
    <row r="85" spans="1:25">
      <c r="A85" s="9" t="s">
        <v>89</v>
      </c>
      <c r="B85" s="6">
        <v>1</v>
      </c>
      <c r="C85" s="7">
        <v>-1</v>
      </c>
      <c r="D85" s="6">
        <v>0</v>
      </c>
      <c r="E85" s="6"/>
      <c r="F85" s="6"/>
      <c r="G85" s="6">
        <v>135</v>
      </c>
      <c r="H85" s="6">
        <v>0</v>
      </c>
      <c r="I85" s="6">
        <v>23</v>
      </c>
      <c r="J85" s="6">
        <v>1226</v>
      </c>
      <c r="K85" s="6">
        <v>0.39</v>
      </c>
      <c r="L85" s="14">
        <v>12.5</v>
      </c>
      <c r="M85" s="25">
        <f t="shared" si="1"/>
        <v>1.8274953992803323E-4</v>
      </c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</row>
    <row r="86" spans="1:25">
      <c r="A86" s="8" t="s">
        <v>90</v>
      </c>
      <c r="B86" s="4">
        <v>1</v>
      </c>
      <c r="C86" s="5">
        <v>-1</v>
      </c>
      <c r="D86" s="4">
        <v>0</v>
      </c>
      <c r="E86" s="4"/>
      <c r="F86" s="4"/>
      <c r="G86" s="4">
        <v>183</v>
      </c>
      <c r="H86" s="4">
        <v>0</v>
      </c>
      <c r="I86" s="4">
        <v>-2</v>
      </c>
      <c r="J86" s="4">
        <v>3723</v>
      </c>
      <c r="K86" s="4">
        <v>0.67</v>
      </c>
      <c r="L86" s="13">
        <v>12.5</v>
      </c>
      <c r="M86" s="25">
        <f t="shared" si="1"/>
        <v>1.8274953992803323E-4</v>
      </c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</row>
    <row r="87" spans="1:25">
      <c r="A87" s="9" t="s">
        <v>91</v>
      </c>
      <c r="B87" s="6"/>
      <c r="C87" s="6">
        <v>3444</v>
      </c>
      <c r="D87" s="6"/>
      <c r="E87" s="6"/>
      <c r="F87" s="6"/>
      <c r="G87" s="6">
        <v>153</v>
      </c>
      <c r="H87" s="6">
        <v>0</v>
      </c>
      <c r="I87" s="6">
        <v>14</v>
      </c>
      <c r="J87" s="6">
        <v>1328</v>
      </c>
      <c r="K87" s="6">
        <v>0.28999999999999998</v>
      </c>
      <c r="L87" s="14">
        <v>12.5</v>
      </c>
      <c r="M87" s="25">
        <f t="shared" si="1"/>
        <v>0</v>
      </c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</row>
    <row r="88" spans="1:25">
      <c r="A88" s="8" t="s">
        <v>92</v>
      </c>
      <c r="B88" s="4"/>
      <c r="C88" s="4">
        <v>419</v>
      </c>
      <c r="D88" s="4"/>
      <c r="E88" s="4"/>
      <c r="F88" s="4"/>
      <c r="G88" s="4">
        <v>30</v>
      </c>
      <c r="H88" s="4">
        <v>0.4</v>
      </c>
      <c r="I88" s="4">
        <v>17</v>
      </c>
      <c r="J88" s="4">
        <v>3560</v>
      </c>
      <c r="K88" s="4">
        <v>0.28000000000000003</v>
      </c>
      <c r="L88" s="13">
        <v>12.5</v>
      </c>
      <c r="M88" s="25">
        <f t="shared" si="1"/>
        <v>0</v>
      </c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</row>
    <row r="89" spans="1:25">
      <c r="A89" s="9" t="s">
        <v>93</v>
      </c>
      <c r="B89" s="6"/>
      <c r="C89" s="6">
        <v>157</v>
      </c>
      <c r="D89" s="6"/>
      <c r="E89" s="6"/>
      <c r="F89" s="6"/>
      <c r="G89" s="6">
        <v>114</v>
      </c>
      <c r="H89" s="6">
        <v>0</v>
      </c>
      <c r="I89" s="6">
        <v>4</v>
      </c>
      <c r="J89" s="6">
        <v>3649</v>
      </c>
      <c r="K89" s="6"/>
      <c r="L89" s="14">
        <v>12.5</v>
      </c>
      <c r="M89" s="25">
        <f t="shared" si="1"/>
        <v>0</v>
      </c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</row>
    <row r="90" spans="1:25">
      <c r="A90" s="8" t="s">
        <v>94</v>
      </c>
      <c r="B90" s="4"/>
      <c r="C90" s="4">
        <v>31</v>
      </c>
      <c r="D90" s="4"/>
      <c r="E90" s="4"/>
      <c r="F90" s="4"/>
      <c r="G90" s="4">
        <v>140</v>
      </c>
      <c r="H90" s="4">
        <v>0</v>
      </c>
      <c r="I90" s="4">
        <v>-17</v>
      </c>
      <c r="J90" s="4">
        <v>6148</v>
      </c>
      <c r="K90" s="4">
        <v>0.32</v>
      </c>
      <c r="L90" s="13">
        <v>0.3</v>
      </c>
      <c r="M90" s="25">
        <f t="shared" si="1"/>
        <v>0</v>
      </c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</row>
    <row r="91" spans="1:25">
      <c r="A91" s="9" t="s">
        <v>95</v>
      </c>
      <c r="B91" s="6"/>
      <c r="C91" s="6">
        <v>16</v>
      </c>
      <c r="D91" s="6"/>
      <c r="E91" s="6"/>
      <c r="F91" s="6"/>
      <c r="G91" s="6">
        <v>110</v>
      </c>
      <c r="H91" s="6">
        <v>0</v>
      </c>
      <c r="I91" s="6">
        <v>3</v>
      </c>
      <c r="J91" s="6">
        <v>4875</v>
      </c>
      <c r="K91" s="6">
        <v>0.19</v>
      </c>
      <c r="L91" s="14">
        <v>0.3</v>
      </c>
      <c r="M91" s="25">
        <f t="shared" si="1"/>
        <v>0</v>
      </c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</row>
    <row r="92" spans="1:25">
      <c r="A92" s="8" t="s">
        <v>96</v>
      </c>
      <c r="B92" s="4"/>
      <c r="C92" s="4">
        <v>13</v>
      </c>
      <c r="D92" s="4"/>
      <c r="E92" s="4"/>
      <c r="F92" s="4"/>
      <c r="G92" s="4">
        <v>113</v>
      </c>
      <c r="H92" s="4">
        <v>0</v>
      </c>
      <c r="I92" s="4">
        <v>-12</v>
      </c>
      <c r="J92" s="4">
        <v>5553</v>
      </c>
      <c r="K92" s="4">
        <v>0.25</v>
      </c>
      <c r="L92" s="13">
        <v>0.3</v>
      </c>
      <c r="M92" s="25">
        <f t="shared" si="1"/>
        <v>0</v>
      </c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</row>
    <row r="93" spans="1:25">
      <c r="A93" s="9" t="s">
        <v>97</v>
      </c>
      <c r="B93" s="6"/>
      <c r="C93" s="6">
        <v>1</v>
      </c>
      <c r="D93" s="6"/>
      <c r="E93" s="6"/>
      <c r="F93" s="6"/>
      <c r="G93" s="6">
        <v>55</v>
      </c>
      <c r="H93" s="6">
        <v>0.08</v>
      </c>
      <c r="I93" s="6">
        <v>-3</v>
      </c>
      <c r="J93" s="6">
        <v>8973</v>
      </c>
      <c r="K93" s="6">
        <v>0.15</v>
      </c>
      <c r="L93" s="14">
        <v>12.5</v>
      </c>
      <c r="M93" s="25">
        <f t="shared" si="1"/>
        <v>0</v>
      </c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</row>
    <row r="94" spans="1:25">
      <c r="A94" s="8" t="s">
        <v>98</v>
      </c>
      <c r="B94" s="4"/>
      <c r="C94" s="4"/>
      <c r="D94" s="4"/>
      <c r="E94" s="4"/>
      <c r="F94" s="4"/>
      <c r="G94" s="4">
        <v>37</v>
      </c>
      <c r="H94" s="4">
        <v>0.3</v>
      </c>
      <c r="I94" s="4">
        <v>0</v>
      </c>
      <c r="J94" s="4">
        <v>1553</v>
      </c>
      <c r="K94" s="4">
        <v>0.41</v>
      </c>
      <c r="L94" s="13">
        <v>12.5</v>
      </c>
      <c r="M94" s="25">
        <f t="shared" si="1"/>
        <v>0</v>
      </c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</row>
    <row r="95" spans="1:25">
      <c r="A95" s="9" t="s">
        <v>99</v>
      </c>
      <c r="B95" s="6"/>
      <c r="C95" s="6"/>
      <c r="D95" s="6"/>
      <c r="E95" s="6"/>
      <c r="F95" s="6"/>
      <c r="G95" s="6">
        <v>42</v>
      </c>
      <c r="H95" s="6">
        <v>0.3</v>
      </c>
      <c r="I95" s="6">
        <v>4</v>
      </c>
      <c r="J95" s="6">
        <v>1072</v>
      </c>
      <c r="K95" s="6">
        <v>0.08</v>
      </c>
      <c r="L95" s="14">
        <v>1</v>
      </c>
      <c r="M95" s="25">
        <f t="shared" si="1"/>
        <v>0</v>
      </c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</row>
    <row r="96" spans="1:25">
      <c r="A96" s="8" t="s">
        <v>100</v>
      </c>
      <c r="B96" s="4"/>
      <c r="C96" s="4"/>
      <c r="D96" s="4"/>
      <c r="E96" s="4"/>
      <c r="F96" s="4"/>
      <c r="G96" s="4">
        <v>43</v>
      </c>
      <c r="H96" s="4">
        <v>0.3</v>
      </c>
      <c r="I96" s="4">
        <v>12</v>
      </c>
      <c r="J96" s="4">
        <v>1298</v>
      </c>
      <c r="K96" s="4">
        <v>0.4</v>
      </c>
      <c r="L96" s="13">
        <v>1</v>
      </c>
      <c r="M96" s="25">
        <f t="shared" si="1"/>
        <v>0</v>
      </c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</row>
    <row r="97" spans="1:25">
      <c r="A97" s="9" t="s">
        <v>101</v>
      </c>
      <c r="B97" s="6"/>
      <c r="C97" s="6"/>
      <c r="D97" s="6"/>
      <c r="E97" s="6"/>
      <c r="F97" s="6"/>
      <c r="G97" s="6">
        <v>46</v>
      </c>
      <c r="H97" s="6">
        <v>0.2</v>
      </c>
      <c r="I97" s="6">
        <v>18</v>
      </c>
      <c r="J97" s="6">
        <v>827</v>
      </c>
      <c r="K97" s="6">
        <v>7.0000000000000007E-2</v>
      </c>
      <c r="L97" s="14">
        <v>1</v>
      </c>
      <c r="M97" s="25">
        <f t="shared" si="1"/>
        <v>0</v>
      </c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</row>
    <row r="98" spans="1:25">
      <c r="A98" s="8" t="s">
        <v>102</v>
      </c>
      <c r="B98" s="4"/>
      <c r="C98" s="4"/>
      <c r="D98" s="4"/>
      <c r="E98" s="4"/>
      <c r="F98" s="4"/>
      <c r="G98" s="4">
        <v>50</v>
      </c>
      <c r="H98" s="4">
        <v>0.1</v>
      </c>
      <c r="I98" s="4">
        <v>21</v>
      </c>
      <c r="J98" s="4">
        <v>1102</v>
      </c>
      <c r="K98" s="4">
        <v>0.15</v>
      </c>
      <c r="L98" s="13">
        <v>1</v>
      </c>
      <c r="M98" s="25">
        <f t="shared" si="1"/>
        <v>0</v>
      </c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</row>
    <row r="99" spans="1:25">
      <c r="A99" s="9" t="s">
        <v>103</v>
      </c>
      <c r="B99" s="6"/>
      <c r="C99" s="6"/>
      <c r="D99" s="6"/>
      <c r="E99" s="6"/>
      <c r="F99" s="6"/>
      <c r="G99" s="6">
        <v>51</v>
      </c>
      <c r="H99" s="6">
        <v>0.09</v>
      </c>
      <c r="I99" s="6">
        <v>9</v>
      </c>
      <c r="J99" s="6">
        <v>1128</v>
      </c>
      <c r="K99" s="6">
        <v>0.11</v>
      </c>
      <c r="L99" s="14">
        <v>1</v>
      </c>
      <c r="M99" s="25">
        <f t="shared" si="1"/>
        <v>0</v>
      </c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</row>
    <row r="100" spans="1:25">
      <c r="A100" s="8" t="s">
        <v>104</v>
      </c>
      <c r="B100" s="4"/>
      <c r="C100" s="4"/>
      <c r="D100" s="4"/>
      <c r="E100" s="4"/>
      <c r="F100" s="4"/>
      <c r="G100" s="4">
        <v>53</v>
      </c>
      <c r="H100" s="4">
        <v>0.08</v>
      </c>
      <c r="I100" s="4">
        <v>19</v>
      </c>
      <c r="J100" s="4">
        <v>1086</v>
      </c>
      <c r="K100" s="4">
        <v>0.66</v>
      </c>
      <c r="L100" s="13">
        <v>12.5</v>
      </c>
      <c r="M100" s="25">
        <f t="shared" si="1"/>
        <v>0</v>
      </c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</row>
    <row r="101" spans="1:25">
      <c r="A101" s="9" t="s">
        <v>105</v>
      </c>
      <c r="B101" s="6"/>
      <c r="C101" s="6"/>
      <c r="D101" s="6"/>
      <c r="E101" s="6"/>
      <c r="F101" s="6"/>
      <c r="G101" s="6">
        <v>56</v>
      </c>
      <c r="H101" s="6">
        <v>0.08</v>
      </c>
      <c r="I101" s="6">
        <v>-25</v>
      </c>
      <c r="J101" s="6">
        <v>1458</v>
      </c>
      <c r="K101" s="6">
        <v>0.13</v>
      </c>
      <c r="L101" s="14">
        <v>12.5</v>
      </c>
      <c r="M101" s="25">
        <f t="shared" si="1"/>
        <v>0</v>
      </c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</row>
    <row r="102" spans="1:25">
      <c r="A102" s="8" t="s">
        <v>106</v>
      </c>
      <c r="B102" s="4"/>
      <c r="C102" s="4"/>
      <c r="D102" s="4"/>
      <c r="E102" s="4"/>
      <c r="F102" s="4"/>
      <c r="G102" s="4">
        <v>60</v>
      </c>
      <c r="H102" s="4">
        <v>0.06</v>
      </c>
      <c r="I102" s="4">
        <v>13</v>
      </c>
      <c r="J102" s="4">
        <v>2016</v>
      </c>
      <c r="K102" s="4">
        <v>0.1</v>
      </c>
      <c r="L102" s="13">
        <v>12.5</v>
      </c>
      <c r="M102" s="25">
        <f t="shared" si="1"/>
        <v>0</v>
      </c>
      <c r="N102" s="16"/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</row>
    <row r="103" spans="1:25">
      <c r="A103" s="9" t="s">
        <v>107</v>
      </c>
      <c r="B103" s="6"/>
      <c r="C103" s="6"/>
      <c r="D103" s="6"/>
      <c r="E103" s="6"/>
      <c r="F103" s="6"/>
      <c r="G103" s="6">
        <v>67</v>
      </c>
      <c r="H103" s="6">
        <v>0.04</v>
      </c>
      <c r="I103" s="6">
        <v>5</v>
      </c>
      <c r="J103" s="6">
        <v>954</v>
      </c>
      <c r="K103" s="6">
        <v>0.11</v>
      </c>
      <c r="L103" s="14">
        <v>12.5</v>
      </c>
      <c r="M103" s="25">
        <f t="shared" si="1"/>
        <v>0</v>
      </c>
      <c r="N103" s="16"/>
      <c r="O103" s="16"/>
      <c r="P103" s="16"/>
      <c r="Q103" s="16"/>
      <c r="R103" s="16"/>
      <c r="S103" s="16"/>
      <c r="T103" s="16"/>
      <c r="U103" s="16"/>
      <c r="V103" s="16"/>
      <c r="W103" s="16"/>
      <c r="X103" s="16"/>
      <c r="Y103" s="16"/>
    </row>
    <row r="104" spans="1:25">
      <c r="A104" s="8" t="s">
        <v>108</v>
      </c>
      <c r="B104" s="4"/>
      <c r="C104" s="4"/>
      <c r="D104" s="4"/>
      <c r="E104" s="4"/>
      <c r="F104" s="4"/>
      <c r="G104" s="4">
        <v>68</v>
      </c>
      <c r="H104" s="4">
        <v>0.04</v>
      </c>
      <c r="I104" s="4">
        <v>67</v>
      </c>
      <c r="J104" s="4"/>
      <c r="K104" s="4">
        <v>0.88</v>
      </c>
      <c r="L104" s="13">
        <v>12.5</v>
      </c>
      <c r="M104" s="25">
        <f t="shared" si="1"/>
        <v>0</v>
      </c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</row>
    <row r="105" spans="1:25">
      <c r="A105" s="9" t="s">
        <v>109</v>
      </c>
      <c r="B105" s="6"/>
      <c r="C105" s="6"/>
      <c r="D105" s="6"/>
      <c r="E105" s="6"/>
      <c r="F105" s="6"/>
      <c r="G105" s="6">
        <v>69</v>
      </c>
      <c r="H105" s="6">
        <v>0.03</v>
      </c>
      <c r="I105" s="6">
        <v>1</v>
      </c>
      <c r="J105" s="6">
        <v>603</v>
      </c>
      <c r="K105" s="6">
        <v>0.83</v>
      </c>
      <c r="L105" s="14">
        <v>12.5</v>
      </c>
      <c r="M105" s="25">
        <f t="shared" si="1"/>
        <v>0</v>
      </c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</row>
    <row r="106" spans="1:25">
      <c r="A106" s="8" t="s">
        <v>110</v>
      </c>
      <c r="B106" s="4"/>
      <c r="C106" s="4"/>
      <c r="D106" s="4"/>
      <c r="E106" s="4"/>
      <c r="F106" s="4"/>
      <c r="G106" s="4">
        <v>71</v>
      </c>
      <c r="H106" s="4">
        <v>0.03</v>
      </c>
      <c r="I106" s="4">
        <v>11</v>
      </c>
      <c r="J106" s="4">
        <v>3337</v>
      </c>
      <c r="K106" s="4">
        <v>0.14000000000000001</v>
      </c>
      <c r="L106" s="13">
        <v>12.5</v>
      </c>
      <c r="M106" s="25">
        <f t="shared" si="1"/>
        <v>0</v>
      </c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</row>
    <row r="107" spans="1:25">
      <c r="A107" s="9" t="s">
        <v>111</v>
      </c>
      <c r="B107" s="6"/>
      <c r="C107" s="6"/>
      <c r="D107" s="6"/>
      <c r="E107" s="6"/>
      <c r="F107" s="6"/>
      <c r="G107" s="6">
        <v>74</v>
      </c>
      <c r="H107" s="6">
        <v>0.02</v>
      </c>
      <c r="I107" s="6">
        <v>19</v>
      </c>
      <c r="J107" s="6">
        <v>2704</v>
      </c>
      <c r="K107" s="6">
        <v>0.38</v>
      </c>
      <c r="L107" s="14">
        <v>12.5</v>
      </c>
      <c r="M107" s="25">
        <f t="shared" si="1"/>
        <v>0</v>
      </c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</row>
    <row r="108" spans="1:25">
      <c r="A108" s="8" t="s">
        <v>112</v>
      </c>
      <c r="B108" s="4"/>
      <c r="C108" s="4"/>
      <c r="D108" s="4"/>
      <c r="E108" s="4"/>
      <c r="F108" s="4"/>
      <c r="G108" s="4">
        <v>76</v>
      </c>
      <c r="H108" s="4">
        <v>0.02</v>
      </c>
      <c r="I108" s="4">
        <v>6</v>
      </c>
      <c r="J108" s="4">
        <v>2690</v>
      </c>
      <c r="K108" s="4">
        <v>0.38</v>
      </c>
      <c r="L108" s="13">
        <v>12.5</v>
      </c>
      <c r="M108" s="25">
        <f t="shared" si="1"/>
        <v>0</v>
      </c>
      <c r="N108" s="16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</row>
    <row r="109" spans="1:25">
      <c r="A109" s="9" t="s">
        <v>113</v>
      </c>
      <c r="B109" s="6"/>
      <c r="C109" s="6"/>
      <c r="D109" s="6"/>
      <c r="E109" s="6"/>
      <c r="F109" s="6"/>
      <c r="G109" s="6">
        <v>77</v>
      </c>
      <c r="H109" s="6">
        <v>0.02</v>
      </c>
      <c r="I109" s="6">
        <v>17</v>
      </c>
      <c r="J109" s="6">
        <v>5033</v>
      </c>
      <c r="K109" s="6">
        <v>0.27</v>
      </c>
      <c r="L109" s="14">
        <v>12.5</v>
      </c>
      <c r="M109" s="25">
        <f t="shared" si="1"/>
        <v>0</v>
      </c>
      <c r="N109" s="16"/>
      <c r="O109" s="16"/>
      <c r="P109" s="16"/>
      <c r="Q109" s="16"/>
      <c r="R109" s="16"/>
      <c r="S109" s="16"/>
      <c r="T109" s="16"/>
      <c r="U109" s="16"/>
      <c r="V109" s="16"/>
      <c r="W109" s="16"/>
      <c r="X109" s="16"/>
      <c r="Y109" s="16"/>
    </row>
    <row r="110" spans="1:25">
      <c r="A110" s="8" t="s">
        <v>114</v>
      </c>
      <c r="B110" s="4"/>
      <c r="C110" s="4"/>
      <c r="D110" s="4"/>
      <c r="E110" s="4"/>
      <c r="F110" s="4"/>
      <c r="G110" s="4">
        <v>78</v>
      </c>
      <c r="H110" s="4">
        <v>0.02</v>
      </c>
      <c r="I110" s="4">
        <v>4</v>
      </c>
      <c r="J110" s="4">
        <v>911</v>
      </c>
      <c r="K110" s="4">
        <v>0.26</v>
      </c>
      <c r="L110" s="13">
        <v>12.5</v>
      </c>
      <c r="M110" s="25">
        <f t="shared" si="1"/>
        <v>0</v>
      </c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</row>
    <row r="111" spans="1:25">
      <c r="A111" s="9" t="s">
        <v>115</v>
      </c>
      <c r="B111" s="6"/>
      <c r="C111" s="6"/>
      <c r="D111" s="6"/>
      <c r="E111" s="6"/>
      <c r="F111" s="6"/>
      <c r="G111" s="6">
        <v>79</v>
      </c>
      <c r="H111" s="6">
        <v>0.01</v>
      </c>
      <c r="I111" s="6">
        <v>22</v>
      </c>
      <c r="J111" s="6">
        <v>8345</v>
      </c>
      <c r="K111" s="6">
        <v>0.4</v>
      </c>
      <c r="L111" s="14">
        <v>12.5</v>
      </c>
      <c r="M111" s="25">
        <f t="shared" si="1"/>
        <v>0</v>
      </c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</row>
    <row r="112" spans="1:25">
      <c r="A112" s="8" t="s">
        <v>116</v>
      </c>
      <c r="B112" s="4"/>
      <c r="C112" s="4"/>
      <c r="D112" s="4"/>
      <c r="E112" s="4"/>
      <c r="F112" s="4"/>
      <c r="G112" s="4">
        <v>82</v>
      </c>
      <c r="H112" s="4">
        <v>0.01</v>
      </c>
      <c r="I112" s="4">
        <v>11</v>
      </c>
      <c r="J112" s="4">
        <v>2170</v>
      </c>
      <c r="K112" s="4">
        <v>0.51</v>
      </c>
      <c r="L112" s="13">
        <v>12.5</v>
      </c>
      <c r="M112" s="25">
        <f t="shared" si="1"/>
        <v>0</v>
      </c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</row>
    <row r="113" spans="1:25">
      <c r="A113" s="9" t="s">
        <v>117</v>
      </c>
      <c r="B113" s="6"/>
      <c r="C113" s="6"/>
      <c r="D113" s="6"/>
      <c r="E113" s="6"/>
      <c r="F113" s="6"/>
      <c r="G113" s="6">
        <v>83</v>
      </c>
      <c r="H113" s="6">
        <v>0.01</v>
      </c>
      <c r="I113" s="6">
        <v>-8</v>
      </c>
      <c r="J113" s="6">
        <v>1052</v>
      </c>
      <c r="K113" s="6">
        <v>0.23</v>
      </c>
      <c r="L113" s="14">
        <v>12.5</v>
      </c>
      <c r="M113" s="25">
        <f t="shared" si="1"/>
        <v>0</v>
      </c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</row>
    <row r="114" spans="1:25">
      <c r="A114" s="8" t="s">
        <v>118</v>
      </c>
      <c r="B114" s="4"/>
      <c r="C114" s="4"/>
      <c r="D114" s="4"/>
      <c r="E114" s="4"/>
      <c r="F114" s="4"/>
      <c r="G114" s="4">
        <v>84</v>
      </c>
      <c r="H114" s="4">
        <v>0.01</v>
      </c>
      <c r="I114" s="4">
        <v>-1</v>
      </c>
      <c r="J114" s="4">
        <v>731</v>
      </c>
      <c r="K114" s="4">
        <v>0.27</v>
      </c>
      <c r="L114" s="13">
        <v>12.5</v>
      </c>
      <c r="M114" s="25">
        <f t="shared" si="1"/>
        <v>0</v>
      </c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</row>
    <row r="115" spans="1:25">
      <c r="A115" s="9" t="s">
        <v>119</v>
      </c>
      <c r="B115" s="6"/>
      <c r="C115" s="6"/>
      <c r="D115" s="6"/>
      <c r="E115" s="6"/>
      <c r="F115" s="6"/>
      <c r="G115" s="6">
        <v>85</v>
      </c>
      <c r="H115" s="6">
        <v>0.01</v>
      </c>
      <c r="I115" s="6">
        <v>-6</v>
      </c>
      <c r="J115" s="6">
        <v>3895</v>
      </c>
      <c r="K115" s="6">
        <v>0.44</v>
      </c>
      <c r="L115" s="14">
        <v>12.5</v>
      </c>
      <c r="M115" s="25">
        <f t="shared" si="1"/>
        <v>0</v>
      </c>
      <c r="N115" s="16"/>
      <c r="O115" s="16"/>
      <c r="P115" s="16"/>
      <c r="Q115" s="16"/>
      <c r="R115" s="16"/>
      <c r="S115" s="16"/>
      <c r="T115" s="16"/>
      <c r="U115" s="16"/>
      <c r="V115" s="16"/>
      <c r="W115" s="16"/>
      <c r="X115" s="16"/>
      <c r="Y115" s="16"/>
    </row>
    <row r="116" spans="1:25">
      <c r="A116" s="8" t="s">
        <v>120</v>
      </c>
      <c r="B116" s="4"/>
      <c r="C116" s="4"/>
      <c r="D116" s="4"/>
      <c r="E116" s="4"/>
      <c r="F116" s="4"/>
      <c r="G116" s="4">
        <v>87</v>
      </c>
      <c r="H116" s="4">
        <v>0</v>
      </c>
      <c r="I116" s="4">
        <v>-5</v>
      </c>
      <c r="J116" s="4">
        <v>2748</v>
      </c>
      <c r="K116" s="4">
        <v>0.1</v>
      </c>
      <c r="L116" s="13">
        <v>1</v>
      </c>
      <c r="M116" s="25">
        <f t="shared" si="1"/>
        <v>0</v>
      </c>
      <c r="N116" s="16"/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/>
    </row>
    <row r="117" spans="1:25">
      <c r="A117" s="9" t="s">
        <v>121</v>
      </c>
      <c r="B117" s="6"/>
      <c r="C117" s="6"/>
      <c r="D117" s="6"/>
      <c r="E117" s="6"/>
      <c r="F117" s="6"/>
      <c r="G117" s="6">
        <v>88</v>
      </c>
      <c r="H117" s="6">
        <v>0</v>
      </c>
      <c r="I117" s="6">
        <v>1</v>
      </c>
      <c r="J117" s="6">
        <v>2965</v>
      </c>
      <c r="K117" s="6">
        <v>0.12</v>
      </c>
      <c r="L117" s="14">
        <v>1</v>
      </c>
      <c r="M117" s="25">
        <f t="shared" si="1"/>
        <v>0</v>
      </c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</row>
    <row r="118" spans="1:25">
      <c r="A118" s="8" t="s">
        <v>122</v>
      </c>
      <c r="B118" s="4"/>
      <c r="C118" s="4"/>
      <c r="D118" s="4"/>
      <c r="E118" s="4"/>
      <c r="F118" s="4"/>
      <c r="G118" s="4">
        <v>89</v>
      </c>
      <c r="H118" s="4">
        <v>0</v>
      </c>
      <c r="I118" s="4">
        <v>93</v>
      </c>
      <c r="J118" s="4">
        <v>703</v>
      </c>
      <c r="K118" s="4">
        <v>0.82</v>
      </c>
      <c r="L118" s="13">
        <v>0.3</v>
      </c>
      <c r="M118" s="25">
        <f t="shared" si="1"/>
        <v>0</v>
      </c>
      <c r="N118" s="16"/>
      <c r="O118" s="16"/>
      <c r="P118" s="16"/>
      <c r="Q118" s="16"/>
      <c r="R118" s="16"/>
      <c r="S118" s="16"/>
      <c r="T118" s="16"/>
      <c r="U118" s="16"/>
      <c r="V118" s="16"/>
      <c r="W118" s="16"/>
      <c r="X118" s="16"/>
      <c r="Y118" s="16"/>
    </row>
    <row r="119" spans="1:25">
      <c r="A119" s="9" t="s">
        <v>123</v>
      </c>
      <c r="B119" s="6"/>
      <c r="C119" s="6"/>
      <c r="D119" s="6"/>
      <c r="E119" s="6"/>
      <c r="F119" s="6"/>
      <c r="G119" s="6">
        <v>91</v>
      </c>
      <c r="H119" s="6">
        <v>0</v>
      </c>
      <c r="I119" s="6">
        <v>16</v>
      </c>
      <c r="J119" s="6">
        <v>5798</v>
      </c>
      <c r="K119" s="6">
        <v>0.13</v>
      </c>
      <c r="L119" s="14">
        <v>7.7</v>
      </c>
      <c r="M119" s="25">
        <f t="shared" si="1"/>
        <v>0</v>
      </c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</row>
    <row r="120" spans="1:25">
      <c r="A120" s="8" t="s">
        <v>124</v>
      </c>
      <c r="B120" s="4"/>
      <c r="C120" s="4"/>
      <c r="D120" s="4"/>
      <c r="E120" s="4"/>
      <c r="F120" s="4"/>
      <c r="G120" s="4">
        <v>92</v>
      </c>
      <c r="H120" s="4">
        <v>0</v>
      </c>
      <c r="I120" s="4">
        <v>5</v>
      </c>
      <c r="J120" s="4">
        <v>569</v>
      </c>
      <c r="K120" s="4">
        <v>0.26</v>
      </c>
      <c r="L120" s="13">
        <v>12.5</v>
      </c>
      <c r="M120" s="25">
        <f t="shared" si="1"/>
        <v>0</v>
      </c>
      <c r="N120" s="16"/>
      <c r="O120" s="16"/>
      <c r="P120" s="16"/>
      <c r="Q120" s="16"/>
      <c r="R120" s="16"/>
      <c r="S120" s="16"/>
      <c r="T120" s="16"/>
      <c r="U120" s="16"/>
      <c r="V120" s="16"/>
      <c r="W120" s="16"/>
      <c r="X120" s="16"/>
      <c r="Y120" s="16"/>
    </row>
    <row r="121" spans="1:25">
      <c r="A121" s="9" t="s">
        <v>125</v>
      </c>
      <c r="B121" s="6"/>
      <c r="C121" s="6"/>
      <c r="D121" s="6"/>
      <c r="E121" s="6"/>
      <c r="F121" s="6"/>
      <c r="G121" s="6">
        <v>93</v>
      </c>
      <c r="H121" s="6">
        <v>0</v>
      </c>
      <c r="I121" s="6">
        <v>-9</v>
      </c>
      <c r="J121" s="6">
        <v>1054</v>
      </c>
      <c r="K121" s="6">
        <v>0.2</v>
      </c>
      <c r="L121" s="14">
        <v>12.5</v>
      </c>
      <c r="M121" s="25">
        <f t="shared" si="1"/>
        <v>0</v>
      </c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</row>
    <row r="122" spans="1:25">
      <c r="A122" s="8" t="s">
        <v>126</v>
      </c>
      <c r="B122" s="4"/>
      <c r="C122" s="4"/>
      <c r="D122" s="4"/>
      <c r="E122" s="4"/>
      <c r="F122" s="4"/>
      <c r="G122" s="4">
        <v>94</v>
      </c>
      <c r="H122" s="4">
        <v>0</v>
      </c>
      <c r="I122" s="4">
        <v>5</v>
      </c>
      <c r="J122" s="4">
        <v>3577</v>
      </c>
      <c r="K122" s="4">
        <v>0.2</v>
      </c>
      <c r="L122" s="13">
        <v>12.5</v>
      </c>
      <c r="M122" s="25">
        <f t="shared" si="1"/>
        <v>0</v>
      </c>
      <c r="N122" s="16"/>
      <c r="O122" s="16"/>
      <c r="P122" s="16"/>
      <c r="Q122" s="16"/>
      <c r="R122" s="16"/>
      <c r="S122" s="16"/>
      <c r="T122" s="16"/>
      <c r="U122" s="16"/>
      <c r="V122" s="16"/>
      <c r="W122" s="16"/>
      <c r="X122" s="16"/>
      <c r="Y122" s="16"/>
    </row>
    <row r="123" spans="1:25">
      <c r="A123" s="9" t="s">
        <v>127</v>
      </c>
      <c r="B123" s="6"/>
      <c r="C123" s="6"/>
      <c r="D123" s="6"/>
      <c r="E123" s="6"/>
      <c r="F123" s="6"/>
      <c r="G123" s="6">
        <v>95</v>
      </c>
      <c r="H123" s="6">
        <v>0</v>
      </c>
      <c r="I123" s="6">
        <v>-11</v>
      </c>
      <c r="J123" s="6">
        <v>2412</v>
      </c>
      <c r="K123" s="6">
        <v>0.23</v>
      </c>
      <c r="L123" s="14">
        <v>12.5</v>
      </c>
      <c r="M123" s="25">
        <f t="shared" si="1"/>
        <v>0</v>
      </c>
      <c r="N123" s="16"/>
      <c r="O123" s="16"/>
      <c r="P123" s="16"/>
      <c r="Q123" s="16"/>
      <c r="R123" s="16"/>
      <c r="S123" s="16"/>
      <c r="T123" s="16"/>
      <c r="U123" s="16"/>
      <c r="V123" s="16"/>
      <c r="W123" s="16"/>
      <c r="X123" s="16"/>
      <c r="Y123" s="16"/>
    </row>
    <row r="124" spans="1:25">
      <c r="A124" s="8" t="s">
        <v>128</v>
      </c>
      <c r="B124" s="4"/>
      <c r="C124" s="4"/>
      <c r="D124" s="4"/>
      <c r="E124" s="4"/>
      <c r="F124" s="4"/>
      <c r="G124" s="4">
        <v>97</v>
      </c>
      <c r="H124" s="4">
        <v>0</v>
      </c>
      <c r="I124" s="4">
        <v>29</v>
      </c>
      <c r="J124" s="4">
        <v>4099</v>
      </c>
      <c r="K124" s="4">
        <v>0.79</v>
      </c>
      <c r="L124" s="13">
        <v>12.5</v>
      </c>
      <c r="M124" s="25">
        <f t="shared" si="1"/>
        <v>0</v>
      </c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</row>
    <row r="125" spans="1:25">
      <c r="A125" s="9" t="s">
        <v>129</v>
      </c>
      <c r="B125" s="6"/>
      <c r="C125" s="6"/>
      <c r="D125" s="6"/>
      <c r="E125" s="6"/>
      <c r="F125" s="6"/>
      <c r="G125" s="6">
        <v>99</v>
      </c>
      <c r="H125" s="6">
        <v>0</v>
      </c>
      <c r="I125" s="6">
        <v>30</v>
      </c>
      <c r="J125" s="6">
        <v>5209</v>
      </c>
      <c r="K125" s="6">
        <v>0.27</v>
      </c>
      <c r="L125" s="14">
        <v>12.5</v>
      </c>
      <c r="M125" s="25">
        <f t="shared" si="1"/>
        <v>0</v>
      </c>
      <c r="N125" s="16"/>
      <c r="O125" s="16"/>
      <c r="P125" s="16"/>
      <c r="Q125" s="16"/>
      <c r="R125" s="16"/>
      <c r="S125" s="16"/>
      <c r="T125" s="16"/>
      <c r="U125" s="16"/>
      <c r="V125" s="16"/>
      <c r="W125" s="16"/>
      <c r="X125" s="16"/>
      <c r="Y125" s="16"/>
    </row>
    <row r="126" spans="1:25">
      <c r="A126" s="8" t="s">
        <v>130</v>
      </c>
      <c r="B126" s="4"/>
      <c r="C126" s="4"/>
      <c r="D126" s="4"/>
      <c r="E126" s="4"/>
      <c r="F126" s="4"/>
      <c r="G126" s="4">
        <v>102</v>
      </c>
      <c r="H126" s="4">
        <v>0</v>
      </c>
      <c r="I126" s="4">
        <v>3</v>
      </c>
      <c r="J126" s="4">
        <v>16188</v>
      </c>
      <c r="K126" s="4">
        <v>0.71</v>
      </c>
      <c r="L126" s="13">
        <v>12.5</v>
      </c>
      <c r="M126" s="25">
        <f t="shared" si="1"/>
        <v>0</v>
      </c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</row>
    <row r="127" spans="1:25">
      <c r="A127" s="9" t="s">
        <v>131</v>
      </c>
      <c r="B127" s="6"/>
      <c r="C127" s="6"/>
      <c r="D127" s="6"/>
      <c r="E127" s="6"/>
      <c r="F127" s="6"/>
      <c r="G127" s="6">
        <v>103</v>
      </c>
      <c r="H127" s="6">
        <v>0</v>
      </c>
      <c r="I127" s="6">
        <v>342</v>
      </c>
      <c r="J127" s="6"/>
      <c r="K127" s="6">
        <v>0.79</v>
      </c>
      <c r="L127" s="14"/>
      <c r="M127" s="25">
        <f t="shared" si="1"/>
        <v>0</v>
      </c>
      <c r="N127" s="16"/>
      <c r="O127" s="16"/>
      <c r="P127" s="16"/>
      <c r="Q127" s="16"/>
      <c r="R127" s="16"/>
      <c r="S127" s="16"/>
      <c r="T127" s="16"/>
      <c r="U127" s="16"/>
      <c r="V127" s="16"/>
      <c r="W127" s="16"/>
      <c r="X127" s="16"/>
      <c r="Y127" s="16"/>
    </row>
    <row r="128" spans="1:25">
      <c r="A128" s="8" t="s">
        <v>132</v>
      </c>
      <c r="B128" s="4"/>
      <c r="C128" s="4"/>
      <c r="D128" s="4"/>
      <c r="E128" s="4"/>
      <c r="F128" s="4"/>
      <c r="G128" s="4">
        <v>104</v>
      </c>
      <c r="H128" s="4">
        <v>0</v>
      </c>
      <c r="I128" s="4">
        <v>5</v>
      </c>
      <c r="J128" s="4">
        <v>4568</v>
      </c>
      <c r="K128" s="4">
        <v>0.34</v>
      </c>
      <c r="L128" s="13">
        <v>12.5</v>
      </c>
      <c r="M128" s="25">
        <f t="shared" si="1"/>
        <v>0</v>
      </c>
      <c r="N128" s="16"/>
      <c r="O128" s="16"/>
      <c r="P128" s="16"/>
      <c r="Q128" s="16"/>
      <c r="R128" s="16"/>
      <c r="S128" s="16"/>
      <c r="T128" s="16"/>
      <c r="U128" s="16"/>
      <c r="V128" s="16"/>
      <c r="W128" s="16"/>
      <c r="X128" s="16"/>
      <c r="Y128" s="16"/>
    </row>
    <row r="129" spans="1:25">
      <c r="A129" s="9" t="s">
        <v>133</v>
      </c>
      <c r="B129" s="6"/>
      <c r="C129" s="6"/>
      <c r="D129" s="6"/>
      <c r="E129" s="6"/>
      <c r="F129" s="6"/>
      <c r="G129" s="6">
        <v>105</v>
      </c>
      <c r="H129" s="6">
        <v>0</v>
      </c>
      <c r="I129" s="6">
        <v>5</v>
      </c>
      <c r="J129" s="6">
        <v>5076</v>
      </c>
      <c r="K129" s="6">
        <v>0.49</v>
      </c>
      <c r="L129" s="14">
        <v>12.5</v>
      </c>
      <c r="M129" s="25">
        <f t="shared" si="1"/>
        <v>0</v>
      </c>
      <c r="N129" s="16"/>
      <c r="O129" s="16"/>
      <c r="P129" s="16"/>
      <c r="Q129" s="16"/>
      <c r="R129" s="16"/>
      <c r="S129" s="16"/>
      <c r="T129" s="16"/>
      <c r="U129" s="16"/>
      <c r="V129" s="16"/>
      <c r="W129" s="16"/>
      <c r="X129" s="16"/>
      <c r="Y129" s="16"/>
    </row>
    <row r="130" spans="1:25">
      <c r="A130" s="8" t="s">
        <v>134</v>
      </c>
      <c r="B130" s="4"/>
      <c r="C130" s="4"/>
      <c r="D130" s="4"/>
      <c r="E130" s="4"/>
      <c r="F130" s="4"/>
      <c r="G130" s="4">
        <v>106</v>
      </c>
      <c r="H130" s="4">
        <v>0</v>
      </c>
      <c r="I130" s="4">
        <v>34</v>
      </c>
      <c r="J130" s="4">
        <v>1964</v>
      </c>
      <c r="K130" s="4">
        <v>0.18</v>
      </c>
      <c r="L130" s="13">
        <v>12.5</v>
      </c>
      <c r="M130" s="25">
        <f t="shared" si="1"/>
        <v>0</v>
      </c>
      <c r="N130" s="16"/>
      <c r="O130" s="16"/>
      <c r="P130" s="16"/>
      <c r="Q130" s="16"/>
      <c r="R130" s="16"/>
      <c r="S130" s="16"/>
      <c r="T130" s="16"/>
      <c r="U130" s="16"/>
      <c r="V130" s="16"/>
      <c r="W130" s="16"/>
      <c r="X130" s="16"/>
      <c r="Y130" s="16"/>
    </row>
    <row r="131" spans="1:25">
      <c r="A131" s="9" t="s">
        <v>135</v>
      </c>
      <c r="B131" s="6"/>
      <c r="C131" s="6"/>
      <c r="D131" s="6"/>
      <c r="E131" s="6"/>
      <c r="F131" s="6"/>
      <c r="G131" s="6">
        <v>108</v>
      </c>
      <c r="H131" s="6">
        <v>0</v>
      </c>
      <c r="I131" s="6">
        <v>-12</v>
      </c>
      <c r="J131" s="6">
        <v>7324</v>
      </c>
      <c r="K131" s="6">
        <v>0.23</v>
      </c>
      <c r="L131" s="14">
        <v>12.5</v>
      </c>
      <c r="M131" s="25">
        <f t="shared" si="1"/>
        <v>0</v>
      </c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</row>
    <row r="132" spans="1:25">
      <c r="A132" s="8" t="s">
        <v>136</v>
      </c>
      <c r="B132" s="4"/>
      <c r="C132" s="4"/>
      <c r="D132" s="4"/>
      <c r="E132" s="4"/>
      <c r="F132" s="4"/>
      <c r="G132" s="4">
        <v>109</v>
      </c>
      <c r="H132" s="4">
        <v>0</v>
      </c>
      <c r="I132" s="4">
        <v>10</v>
      </c>
      <c r="J132" s="4">
        <v>2628</v>
      </c>
      <c r="K132" s="4">
        <v>0.51</v>
      </c>
      <c r="L132" s="13">
        <v>12.5</v>
      </c>
      <c r="M132" s="25">
        <f t="shared" si="1"/>
        <v>0</v>
      </c>
      <c r="N132" s="16"/>
      <c r="O132" s="16"/>
      <c r="P132" s="16"/>
      <c r="Q132" s="16"/>
      <c r="R132" s="16"/>
      <c r="S132" s="16"/>
      <c r="T132" s="16"/>
      <c r="U132" s="16"/>
      <c r="V132" s="16"/>
      <c r="W132" s="16"/>
      <c r="X132" s="16"/>
      <c r="Y132" s="16"/>
    </row>
    <row r="133" spans="1:25">
      <c r="A133" s="9" t="s">
        <v>137</v>
      </c>
      <c r="B133" s="6"/>
      <c r="C133" s="6"/>
      <c r="D133" s="6"/>
      <c r="E133" s="6"/>
      <c r="F133" s="6"/>
      <c r="G133" s="6">
        <v>111</v>
      </c>
      <c r="H133" s="6">
        <v>0</v>
      </c>
      <c r="I133" s="6">
        <v>6</v>
      </c>
      <c r="J133" s="6">
        <v>7395</v>
      </c>
      <c r="K133" s="6">
        <v>0.26</v>
      </c>
      <c r="L133" s="14">
        <v>12.6</v>
      </c>
      <c r="M133" s="25">
        <f t="shared" si="1"/>
        <v>0</v>
      </c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</row>
    <row r="134" spans="1:25">
      <c r="A134" s="8" t="s">
        <v>138</v>
      </c>
      <c r="B134" s="4"/>
      <c r="C134" s="4"/>
      <c r="D134" s="4"/>
      <c r="E134" s="4"/>
      <c r="F134" s="4"/>
      <c r="G134" s="4">
        <v>112</v>
      </c>
      <c r="H134" s="4">
        <v>0</v>
      </c>
      <c r="I134" s="4">
        <v>-11</v>
      </c>
      <c r="J134" s="4">
        <v>1772</v>
      </c>
      <c r="K134" s="4">
        <v>0.27</v>
      </c>
      <c r="L134" s="13">
        <v>12.5</v>
      </c>
      <c r="M134" s="25">
        <f t="shared" si="1"/>
        <v>0</v>
      </c>
      <c r="N134" s="16"/>
      <c r="O134" s="16"/>
      <c r="P134" s="16"/>
      <c r="Q134" s="16"/>
      <c r="R134" s="16"/>
      <c r="S134" s="16"/>
      <c r="T134" s="16"/>
      <c r="U134" s="16"/>
      <c r="V134" s="16"/>
      <c r="W134" s="16"/>
      <c r="X134" s="16"/>
      <c r="Y134" s="16"/>
    </row>
    <row r="135" spans="1:25">
      <c r="A135" s="9" t="s">
        <v>139</v>
      </c>
      <c r="B135" s="6"/>
      <c r="C135" s="6"/>
      <c r="D135" s="6"/>
      <c r="E135" s="6"/>
      <c r="F135" s="6"/>
      <c r="G135" s="6">
        <v>115</v>
      </c>
      <c r="H135" s="6">
        <v>0</v>
      </c>
      <c r="I135" s="6">
        <v>8</v>
      </c>
      <c r="J135" s="6">
        <v>13610</v>
      </c>
      <c r="K135" s="6">
        <v>0.41</v>
      </c>
      <c r="L135" s="14">
        <v>12.5</v>
      </c>
      <c r="M135" s="25">
        <f t="shared" si="1"/>
        <v>0</v>
      </c>
      <c r="N135" s="16"/>
      <c r="O135" s="16"/>
      <c r="P135" s="16"/>
      <c r="Q135" s="16"/>
      <c r="R135" s="16"/>
      <c r="S135" s="16"/>
      <c r="T135" s="16"/>
      <c r="U135" s="16"/>
      <c r="V135" s="16"/>
      <c r="W135" s="16"/>
      <c r="X135" s="16"/>
      <c r="Y135" s="16"/>
    </row>
    <row r="136" spans="1:25">
      <c r="A136" s="8" t="s">
        <v>140</v>
      </c>
      <c r="B136" s="4"/>
      <c r="C136" s="4"/>
      <c r="D136" s="4"/>
      <c r="E136" s="4"/>
      <c r="F136" s="4"/>
      <c r="G136" s="4">
        <v>116</v>
      </c>
      <c r="H136" s="4">
        <v>0</v>
      </c>
      <c r="I136" s="4">
        <v>21</v>
      </c>
      <c r="J136" s="4">
        <v>1257</v>
      </c>
      <c r="K136" s="4">
        <v>0.54</v>
      </c>
      <c r="L136" s="13">
        <v>12.5</v>
      </c>
      <c r="M136" s="25">
        <f t="shared" si="1"/>
        <v>0</v>
      </c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</row>
    <row r="137" spans="1:25">
      <c r="A137" s="9" t="s">
        <v>141</v>
      </c>
      <c r="B137" s="6"/>
      <c r="C137" s="6"/>
      <c r="D137" s="6"/>
      <c r="E137" s="6"/>
      <c r="F137" s="6"/>
      <c r="G137" s="6">
        <v>117</v>
      </c>
      <c r="H137" s="6">
        <v>0</v>
      </c>
      <c r="I137" s="6">
        <v>36</v>
      </c>
      <c r="J137" s="6"/>
      <c r="K137" s="6">
        <v>0.97</v>
      </c>
      <c r="L137" s="14">
        <v>12.5</v>
      </c>
      <c r="M137" s="25">
        <f t="shared" si="1"/>
        <v>0</v>
      </c>
      <c r="N137" s="16"/>
      <c r="O137" s="16"/>
      <c r="P137" s="16"/>
      <c r="Q137" s="16"/>
      <c r="R137" s="16"/>
      <c r="S137" s="16"/>
      <c r="T137" s="16"/>
      <c r="U137" s="16"/>
      <c r="V137" s="16"/>
      <c r="W137" s="16"/>
      <c r="X137" s="16"/>
      <c r="Y137" s="16"/>
    </row>
    <row r="138" spans="1:25">
      <c r="A138" s="8" t="s">
        <v>142</v>
      </c>
      <c r="B138" s="4"/>
      <c r="C138" s="4"/>
      <c r="D138" s="4"/>
      <c r="E138" s="4"/>
      <c r="F138" s="4"/>
      <c r="G138" s="4">
        <v>118</v>
      </c>
      <c r="H138" s="4">
        <v>0</v>
      </c>
      <c r="I138" s="4">
        <v>21</v>
      </c>
      <c r="J138" s="4">
        <v>1919</v>
      </c>
      <c r="K138" s="4">
        <v>0.73</v>
      </c>
      <c r="L138" s="13">
        <v>12.5</v>
      </c>
      <c r="M138" s="25">
        <f t="shared" si="1"/>
        <v>0</v>
      </c>
      <c r="N138" s="16"/>
      <c r="O138" s="16"/>
      <c r="P138" s="16"/>
      <c r="Q138" s="16"/>
      <c r="R138" s="16"/>
      <c r="S138" s="16"/>
      <c r="T138" s="16"/>
      <c r="U138" s="16"/>
      <c r="V138" s="16"/>
      <c r="W138" s="16"/>
      <c r="X138" s="16"/>
      <c r="Y138" s="16"/>
    </row>
    <row r="139" spans="1:25">
      <c r="A139" s="9" t="s">
        <v>143</v>
      </c>
      <c r="B139" s="6"/>
      <c r="C139" s="6"/>
      <c r="D139" s="6"/>
      <c r="E139" s="6"/>
      <c r="F139" s="6"/>
      <c r="G139" s="6">
        <v>119</v>
      </c>
      <c r="H139" s="6">
        <v>0</v>
      </c>
      <c r="I139" s="6">
        <v>-2</v>
      </c>
      <c r="J139" s="6">
        <v>361</v>
      </c>
      <c r="K139" s="6">
        <v>0.22</v>
      </c>
      <c r="L139" s="14">
        <v>12.5</v>
      </c>
      <c r="M139" s="25">
        <f t="shared" si="1"/>
        <v>0</v>
      </c>
      <c r="N139" s="16"/>
      <c r="O139" s="16"/>
      <c r="P139" s="16"/>
      <c r="Q139" s="16"/>
      <c r="R139" s="16"/>
      <c r="S139" s="16"/>
      <c r="T139" s="16"/>
      <c r="U139" s="16"/>
      <c r="V139" s="16"/>
      <c r="W139" s="16"/>
      <c r="X139" s="16"/>
      <c r="Y139" s="16"/>
    </row>
    <row r="140" spans="1:25">
      <c r="A140" s="8" t="s">
        <v>144</v>
      </c>
      <c r="B140" s="4"/>
      <c r="C140" s="4"/>
      <c r="D140" s="4"/>
      <c r="E140" s="4"/>
      <c r="F140" s="4"/>
      <c r="G140" s="4">
        <v>120</v>
      </c>
      <c r="H140" s="4">
        <v>0</v>
      </c>
      <c r="I140" s="4">
        <v>56</v>
      </c>
      <c r="J140" s="4">
        <v>5295</v>
      </c>
      <c r="K140" s="4">
        <v>0.28999999999999998</v>
      </c>
      <c r="L140" s="13">
        <v>12.5</v>
      </c>
      <c r="M140" s="25">
        <f t="shared" si="1"/>
        <v>0</v>
      </c>
      <c r="N140" s="16"/>
      <c r="O140" s="16"/>
      <c r="P140" s="16"/>
      <c r="Q140" s="16"/>
      <c r="R140" s="16"/>
      <c r="S140" s="16"/>
      <c r="T140" s="16"/>
      <c r="U140" s="16"/>
      <c r="V140" s="16"/>
      <c r="W140" s="16"/>
      <c r="X140" s="16"/>
      <c r="Y140" s="16"/>
    </row>
    <row r="141" spans="1:25">
      <c r="A141" s="9" t="s">
        <v>145</v>
      </c>
      <c r="B141" s="6"/>
      <c r="C141" s="6"/>
      <c r="D141" s="6"/>
      <c r="E141" s="6"/>
      <c r="F141" s="6"/>
      <c r="G141" s="6">
        <v>121</v>
      </c>
      <c r="H141" s="6">
        <v>0</v>
      </c>
      <c r="I141" s="6">
        <v>11</v>
      </c>
      <c r="J141" s="6">
        <v>5528</v>
      </c>
      <c r="K141" s="6">
        <v>0.17</v>
      </c>
      <c r="L141" s="14">
        <v>12.5</v>
      </c>
      <c r="M141" s="25">
        <f t="shared" si="1"/>
        <v>0</v>
      </c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</row>
    <row r="142" spans="1:25">
      <c r="A142" s="8" t="s">
        <v>146</v>
      </c>
      <c r="B142" s="4"/>
      <c r="C142" s="4"/>
      <c r="D142" s="4"/>
      <c r="E142" s="4"/>
      <c r="F142" s="4"/>
      <c r="G142" s="4">
        <v>122</v>
      </c>
      <c r="H142" s="4">
        <v>0</v>
      </c>
      <c r="I142" s="4">
        <v>5</v>
      </c>
      <c r="J142" s="4">
        <v>1174</v>
      </c>
      <c r="K142" s="4">
        <v>0.14000000000000001</v>
      </c>
      <c r="L142" s="13">
        <v>12.5</v>
      </c>
      <c r="M142" s="25">
        <f t="shared" ref="M142:M205" si="2">(B142/$B$12)*100</f>
        <v>0</v>
      </c>
      <c r="N142" s="16"/>
      <c r="O142" s="16"/>
      <c r="P142" s="16"/>
      <c r="Q142" s="16"/>
      <c r="R142" s="16"/>
      <c r="S142" s="16"/>
      <c r="T142" s="16"/>
      <c r="U142" s="16"/>
      <c r="V142" s="16"/>
      <c r="W142" s="16"/>
      <c r="X142" s="16"/>
      <c r="Y142" s="16"/>
    </row>
    <row r="143" spans="1:25">
      <c r="A143" s="9" t="s">
        <v>147</v>
      </c>
      <c r="B143" s="6"/>
      <c r="C143" s="6"/>
      <c r="D143" s="6"/>
      <c r="E143" s="6"/>
      <c r="F143" s="6"/>
      <c r="G143" s="6">
        <v>123</v>
      </c>
      <c r="H143" s="6">
        <v>0</v>
      </c>
      <c r="I143" s="6">
        <v>26</v>
      </c>
      <c r="J143" s="6">
        <v>8137</v>
      </c>
      <c r="K143" s="6">
        <v>0.23</v>
      </c>
      <c r="L143" s="14">
        <v>12.5</v>
      </c>
      <c r="M143" s="25">
        <f t="shared" si="2"/>
        <v>0</v>
      </c>
      <c r="N143" s="16"/>
      <c r="O143" s="16"/>
      <c r="P143" s="16"/>
      <c r="Q143" s="16"/>
      <c r="R143" s="16"/>
      <c r="S143" s="16"/>
      <c r="T143" s="16"/>
      <c r="U143" s="16"/>
      <c r="V143" s="16"/>
      <c r="W143" s="16"/>
      <c r="X143" s="16"/>
      <c r="Y143" s="16"/>
    </row>
    <row r="144" spans="1:25">
      <c r="A144" s="8" t="s">
        <v>148</v>
      </c>
      <c r="B144" s="4"/>
      <c r="C144" s="4"/>
      <c r="D144" s="4"/>
      <c r="E144" s="4"/>
      <c r="F144" s="4"/>
      <c r="G144" s="4">
        <v>124</v>
      </c>
      <c r="H144" s="4">
        <v>0</v>
      </c>
      <c r="I144" s="4">
        <v>-30</v>
      </c>
      <c r="J144" s="4">
        <v>1672</v>
      </c>
      <c r="K144" s="4">
        <v>0.12</v>
      </c>
      <c r="L144" s="13">
        <v>0.3</v>
      </c>
      <c r="M144" s="25">
        <f t="shared" si="2"/>
        <v>0</v>
      </c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</row>
    <row r="145" spans="1:25">
      <c r="A145" s="9" t="s">
        <v>149</v>
      </c>
      <c r="B145" s="6"/>
      <c r="C145" s="6"/>
      <c r="D145" s="6"/>
      <c r="E145" s="6"/>
      <c r="F145" s="6"/>
      <c r="G145" s="6">
        <v>125</v>
      </c>
      <c r="H145" s="6">
        <v>0</v>
      </c>
      <c r="I145" s="6">
        <v>55</v>
      </c>
      <c r="J145" s="6">
        <v>5754</v>
      </c>
      <c r="K145" s="6">
        <v>0.31</v>
      </c>
      <c r="L145" s="14">
        <v>12.5</v>
      </c>
      <c r="M145" s="25">
        <f t="shared" si="2"/>
        <v>0</v>
      </c>
      <c r="N145" s="16"/>
      <c r="O145" s="16"/>
      <c r="P145" s="16"/>
      <c r="Q145" s="16"/>
      <c r="R145" s="16"/>
      <c r="S145" s="16"/>
      <c r="T145" s="16"/>
      <c r="U145" s="16"/>
      <c r="V145" s="16"/>
      <c r="W145" s="16"/>
      <c r="X145" s="16"/>
      <c r="Y145" s="16"/>
    </row>
    <row r="146" spans="1:25">
      <c r="A146" s="8" t="s">
        <v>150</v>
      </c>
      <c r="B146" s="4"/>
      <c r="C146" s="4"/>
      <c r="D146" s="4"/>
      <c r="E146" s="4"/>
      <c r="F146" s="4"/>
      <c r="G146" s="4">
        <v>127</v>
      </c>
      <c r="H146" s="4">
        <v>0</v>
      </c>
      <c r="I146" s="4">
        <v>47</v>
      </c>
      <c r="J146" s="4">
        <v>1913</v>
      </c>
      <c r="K146" s="4">
        <v>0.32</v>
      </c>
      <c r="L146" s="13">
        <v>12.5</v>
      </c>
      <c r="M146" s="25">
        <f t="shared" si="2"/>
        <v>0</v>
      </c>
      <c r="N146" s="16"/>
      <c r="O146" s="16"/>
      <c r="P146" s="16"/>
      <c r="Q146" s="16"/>
      <c r="R146" s="16"/>
      <c r="S146" s="16"/>
      <c r="T146" s="16"/>
      <c r="U146" s="16"/>
      <c r="V146" s="16"/>
      <c r="W146" s="16"/>
      <c r="X146" s="16"/>
      <c r="Y146" s="16"/>
    </row>
    <row r="147" spans="1:25">
      <c r="A147" s="9" t="s">
        <v>151</v>
      </c>
      <c r="B147" s="6"/>
      <c r="C147" s="6"/>
      <c r="D147" s="6"/>
      <c r="E147" s="6"/>
      <c r="F147" s="6"/>
      <c r="G147" s="6">
        <v>128</v>
      </c>
      <c r="H147" s="6">
        <v>0</v>
      </c>
      <c r="I147" s="6">
        <v>48</v>
      </c>
      <c r="J147" s="6">
        <v>7922</v>
      </c>
      <c r="K147" s="6">
        <v>0.49</v>
      </c>
      <c r="L147" s="14">
        <v>12.5</v>
      </c>
      <c r="M147" s="25">
        <f t="shared" si="2"/>
        <v>0</v>
      </c>
      <c r="N147" s="16"/>
      <c r="O147" s="16"/>
      <c r="P147" s="16"/>
      <c r="Q147" s="16"/>
      <c r="R147" s="16"/>
      <c r="S147" s="16"/>
      <c r="T147" s="16"/>
      <c r="U147" s="16"/>
      <c r="V147" s="16"/>
      <c r="W147" s="16"/>
      <c r="X147" s="16"/>
      <c r="Y147" s="16"/>
    </row>
    <row r="148" spans="1:25">
      <c r="A148" s="8" t="s">
        <v>152</v>
      </c>
      <c r="B148" s="4"/>
      <c r="C148" s="4"/>
      <c r="D148" s="4"/>
      <c r="E148" s="4"/>
      <c r="F148" s="4"/>
      <c r="G148" s="4">
        <v>129</v>
      </c>
      <c r="H148" s="4">
        <v>0</v>
      </c>
      <c r="I148" s="4">
        <v>-8</v>
      </c>
      <c r="J148" s="4">
        <v>2994</v>
      </c>
      <c r="K148" s="4">
        <v>0.37</v>
      </c>
      <c r="L148" s="13">
        <v>12.5</v>
      </c>
      <c r="M148" s="25">
        <f t="shared" si="2"/>
        <v>0</v>
      </c>
      <c r="N148" s="16"/>
      <c r="O148" s="16"/>
      <c r="P148" s="16"/>
      <c r="Q148" s="16"/>
      <c r="R148" s="16"/>
      <c r="S148" s="16"/>
      <c r="T148" s="16"/>
      <c r="U148" s="16"/>
      <c r="V148" s="16"/>
      <c r="W148" s="16"/>
      <c r="X148" s="16"/>
      <c r="Y148" s="16"/>
    </row>
    <row r="149" spans="1:25">
      <c r="A149" s="9" t="s">
        <v>153</v>
      </c>
      <c r="B149" s="6"/>
      <c r="C149" s="6"/>
      <c r="D149" s="6"/>
      <c r="E149" s="6"/>
      <c r="F149" s="6"/>
      <c r="G149" s="6">
        <v>130</v>
      </c>
      <c r="H149" s="6">
        <v>0</v>
      </c>
      <c r="I149" s="6">
        <v>24</v>
      </c>
      <c r="J149" s="6">
        <v>6087</v>
      </c>
      <c r="K149" s="6">
        <v>0.59</v>
      </c>
      <c r="L149" s="14">
        <v>12.6</v>
      </c>
      <c r="M149" s="25">
        <f t="shared" si="2"/>
        <v>0</v>
      </c>
      <c r="N149" s="16"/>
      <c r="O149" s="16"/>
      <c r="P149" s="16"/>
      <c r="Q149" s="16"/>
      <c r="R149" s="16"/>
      <c r="S149" s="16"/>
      <c r="T149" s="16"/>
      <c r="U149" s="16"/>
      <c r="V149" s="16"/>
      <c r="W149" s="16"/>
      <c r="X149" s="16"/>
      <c r="Y149" s="16"/>
    </row>
    <row r="150" spans="1:25">
      <c r="A150" s="8" t="s">
        <v>154</v>
      </c>
      <c r="B150" s="4"/>
      <c r="C150" s="4"/>
      <c r="D150" s="4"/>
      <c r="E150" s="4"/>
      <c r="F150" s="4"/>
      <c r="G150" s="4">
        <v>131</v>
      </c>
      <c r="H150" s="4">
        <v>0</v>
      </c>
      <c r="I150" s="4">
        <v>26</v>
      </c>
      <c r="J150" s="4">
        <v>2656</v>
      </c>
      <c r="K150" s="4">
        <v>0.19</v>
      </c>
      <c r="L150" s="13">
        <v>12.5</v>
      </c>
      <c r="M150" s="25">
        <f t="shared" si="2"/>
        <v>0</v>
      </c>
      <c r="N150" s="16"/>
      <c r="O150" s="16"/>
      <c r="P150" s="16"/>
      <c r="Q150" s="16"/>
      <c r="R150" s="16"/>
      <c r="S150" s="16"/>
      <c r="T150" s="16"/>
      <c r="U150" s="16"/>
      <c r="V150" s="16"/>
      <c r="W150" s="16"/>
      <c r="X150" s="16"/>
      <c r="Y150" s="16"/>
    </row>
    <row r="151" spans="1:25">
      <c r="A151" s="9" t="s">
        <v>155</v>
      </c>
      <c r="B151" s="6"/>
      <c r="C151" s="6"/>
      <c r="D151" s="6"/>
      <c r="E151" s="6"/>
      <c r="F151" s="6"/>
      <c r="G151" s="6">
        <v>132</v>
      </c>
      <c r="H151" s="6">
        <v>0</v>
      </c>
      <c r="I151" s="6">
        <v>105</v>
      </c>
      <c r="J151" s="6">
        <v>1903</v>
      </c>
      <c r="K151" s="6">
        <v>0.62</v>
      </c>
      <c r="L151" s="14">
        <v>12.5</v>
      </c>
      <c r="M151" s="25">
        <f t="shared" si="2"/>
        <v>0</v>
      </c>
      <c r="N151" s="16"/>
      <c r="O151" s="16"/>
      <c r="P151" s="16"/>
      <c r="Q151" s="16"/>
      <c r="R151" s="16"/>
      <c r="S151" s="16"/>
      <c r="T151" s="16"/>
      <c r="U151" s="16"/>
      <c r="V151" s="16"/>
      <c r="W151" s="16"/>
      <c r="X151" s="16"/>
      <c r="Y151" s="16"/>
    </row>
    <row r="152" spans="1:25">
      <c r="A152" s="8" t="s">
        <v>156</v>
      </c>
      <c r="B152" s="4"/>
      <c r="C152" s="4"/>
      <c r="D152" s="4"/>
      <c r="E152" s="4"/>
      <c r="F152" s="4"/>
      <c r="G152" s="4">
        <v>133</v>
      </c>
      <c r="H152" s="4">
        <v>0</v>
      </c>
      <c r="I152" s="4">
        <v>82</v>
      </c>
      <c r="J152" s="4">
        <v>5059</v>
      </c>
      <c r="K152" s="4">
        <v>0.97</v>
      </c>
      <c r="L152" s="13">
        <v>12.5</v>
      </c>
      <c r="M152" s="25">
        <f t="shared" si="2"/>
        <v>0</v>
      </c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</row>
    <row r="153" spans="1:25">
      <c r="A153" s="9" t="s">
        <v>157</v>
      </c>
      <c r="B153" s="6"/>
      <c r="C153" s="6"/>
      <c r="D153" s="6"/>
      <c r="E153" s="6"/>
      <c r="F153" s="6"/>
      <c r="G153" s="6">
        <v>134</v>
      </c>
      <c r="H153" s="6">
        <v>0</v>
      </c>
      <c r="I153" s="6">
        <v>14</v>
      </c>
      <c r="J153" s="6">
        <v>9566</v>
      </c>
      <c r="K153" s="6">
        <v>0.24</v>
      </c>
      <c r="L153" s="14">
        <v>12.5</v>
      </c>
      <c r="M153" s="25">
        <f t="shared" si="2"/>
        <v>0</v>
      </c>
      <c r="N153" s="16"/>
      <c r="O153" s="16"/>
      <c r="P153" s="16"/>
      <c r="Q153" s="16"/>
      <c r="R153" s="16"/>
      <c r="S153" s="16"/>
      <c r="T153" s="16"/>
      <c r="U153" s="16"/>
      <c r="V153" s="16"/>
      <c r="W153" s="16"/>
      <c r="X153" s="16"/>
      <c r="Y153" s="16"/>
    </row>
    <row r="154" spans="1:25">
      <c r="A154" s="8" t="s">
        <v>158</v>
      </c>
      <c r="B154" s="4"/>
      <c r="C154" s="4"/>
      <c r="D154" s="4"/>
      <c r="E154" s="4"/>
      <c r="F154" s="4"/>
      <c r="G154" s="4">
        <v>136</v>
      </c>
      <c r="H154" s="4">
        <v>0</v>
      </c>
      <c r="I154" s="4">
        <v>9</v>
      </c>
      <c r="J154" s="4">
        <v>5094</v>
      </c>
      <c r="K154" s="4">
        <v>0.85</v>
      </c>
      <c r="L154" s="13">
        <v>12.5</v>
      </c>
      <c r="M154" s="25">
        <f t="shared" si="2"/>
        <v>0</v>
      </c>
      <c r="N154" s="16"/>
      <c r="O154" s="16"/>
      <c r="P154" s="16"/>
      <c r="Q154" s="16"/>
      <c r="R154" s="16"/>
      <c r="S154" s="16"/>
      <c r="T154" s="16"/>
      <c r="U154" s="16"/>
      <c r="V154" s="16"/>
      <c r="W154" s="16"/>
      <c r="X154" s="16"/>
      <c r="Y154" s="16"/>
    </row>
    <row r="155" spans="1:25">
      <c r="A155" s="9" t="s">
        <v>159</v>
      </c>
      <c r="B155" s="6"/>
      <c r="C155" s="6"/>
      <c r="D155" s="6"/>
      <c r="E155" s="6"/>
      <c r="F155" s="6"/>
      <c r="G155" s="6">
        <v>137</v>
      </c>
      <c r="H155" s="6">
        <v>0</v>
      </c>
      <c r="I155" s="6">
        <v>-26</v>
      </c>
      <c r="J155" s="6">
        <v>968</v>
      </c>
      <c r="K155" s="6">
        <v>0.61</v>
      </c>
      <c r="L155" s="14">
        <v>12.5</v>
      </c>
      <c r="M155" s="25">
        <f t="shared" si="2"/>
        <v>0</v>
      </c>
      <c r="N155" s="16"/>
      <c r="O155" s="16"/>
      <c r="P155" s="16"/>
      <c r="Q155" s="16"/>
      <c r="R155" s="16"/>
      <c r="S155" s="16"/>
      <c r="T155" s="16"/>
      <c r="U155" s="16"/>
      <c r="V155" s="16"/>
      <c r="W155" s="16"/>
      <c r="X155" s="16"/>
      <c r="Y155" s="16"/>
    </row>
    <row r="156" spans="1:25">
      <c r="A156" s="8" t="s">
        <v>160</v>
      </c>
      <c r="B156" s="4"/>
      <c r="C156" s="4"/>
      <c r="D156" s="4"/>
      <c r="E156" s="4"/>
      <c r="F156" s="4"/>
      <c r="G156" s="4">
        <v>138</v>
      </c>
      <c r="H156" s="4">
        <v>0</v>
      </c>
      <c r="I156" s="4">
        <v>48</v>
      </c>
      <c r="J156" s="4">
        <v>409</v>
      </c>
      <c r="K156" s="4">
        <v>0.99</v>
      </c>
      <c r="L156" s="13">
        <v>12.5</v>
      </c>
      <c r="M156" s="25">
        <f t="shared" si="2"/>
        <v>0</v>
      </c>
      <c r="N156" s="16"/>
      <c r="O156" s="16"/>
      <c r="P156" s="16"/>
      <c r="Q156" s="16"/>
      <c r="R156" s="16"/>
      <c r="S156" s="16"/>
      <c r="T156" s="16"/>
      <c r="U156" s="16"/>
      <c r="V156" s="16"/>
      <c r="W156" s="16"/>
      <c r="X156" s="16"/>
      <c r="Y156" s="16"/>
    </row>
    <row r="157" spans="1:25">
      <c r="A157" s="9" t="s">
        <v>161</v>
      </c>
      <c r="B157" s="6"/>
      <c r="C157" s="6"/>
      <c r="D157" s="6"/>
      <c r="E157" s="6"/>
      <c r="F157" s="6"/>
      <c r="G157" s="6">
        <v>139</v>
      </c>
      <c r="H157" s="6">
        <v>0</v>
      </c>
      <c r="I157" s="6">
        <v>-2</v>
      </c>
      <c r="J157" s="6">
        <v>7258</v>
      </c>
      <c r="K157" s="6">
        <v>0.26</v>
      </c>
      <c r="L157" s="14">
        <v>12.5</v>
      </c>
      <c r="M157" s="25">
        <f t="shared" si="2"/>
        <v>0</v>
      </c>
      <c r="N157" s="16"/>
      <c r="O157" s="16"/>
      <c r="P157" s="16"/>
      <c r="Q157" s="16"/>
      <c r="R157" s="16"/>
      <c r="S157" s="16"/>
      <c r="T157" s="16"/>
      <c r="U157" s="16"/>
      <c r="V157" s="16"/>
      <c r="W157" s="16"/>
      <c r="X157" s="16"/>
      <c r="Y157" s="16"/>
    </row>
    <row r="158" spans="1:25">
      <c r="A158" s="8" t="s">
        <v>162</v>
      </c>
      <c r="B158" s="4"/>
      <c r="C158" s="4"/>
      <c r="D158" s="4"/>
      <c r="E158" s="4"/>
      <c r="F158" s="4"/>
      <c r="G158" s="4">
        <v>141</v>
      </c>
      <c r="H158" s="4">
        <v>0</v>
      </c>
      <c r="I158" s="4">
        <v>-7</v>
      </c>
      <c r="J158" s="4">
        <v>2095</v>
      </c>
      <c r="K158" s="4">
        <v>0.26</v>
      </c>
      <c r="L158" s="13">
        <v>12.5</v>
      </c>
      <c r="M158" s="25">
        <f t="shared" si="2"/>
        <v>0</v>
      </c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</row>
    <row r="159" spans="1:25">
      <c r="A159" s="9" t="s">
        <v>163</v>
      </c>
      <c r="B159" s="6"/>
      <c r="C159" s="6"/>
      <c r="D159" s="6"/>
      <c r="E159" s="6"/>
      <c r="F159" s="6"/>
      <c r="G159" s="6">
        <v>142</v>
      </c>
      <c r="H159" s="6">
        <v>0</v>
      </c>
      <c r="I159" s="6">
        <v>18</v>
      </c>
      <c r="J159" s="6">
        <v>3106</v>
      </c>
      <c r="K159" s="6">
        <v>0.15</v>
      </c>
      <c r="L159" s="14">
        <v>12.5</v>
      </c>
      <c r="M159" s="25">
        <f t="shared" si="2"/>
        <v>0</v>
      </c>
      <c r="N159" s="16"/>
      <c r="O159" s="16"/>
      <c r="P159" s="16"/>
      <c r="Q159" s="16"/>
      <c r="R159" s="16"/>
      <c r="S159" s="16"/>
      <c r="T159" s="16"/>
      <c r="U159" s="16"/>
      <c r="V159" s="16"/>
      <c r="W159" s="16"/>
      <c r="X159" s="16"/>
      <c r="Y159" s="16"/>
    </row>
    <row r="160" spans="1:25">
      <c r="A160" s="8" t="s">
        <v>164</v>
      </c>
      <c r="B160" s="4"/>
      <c r="C160" s="4"/>
      <c r="D160" s="4"/>
      <c r="E160" s="4"/>
      <c r="F160" s="4"/>
      <c r="G160" s="4">
        <v>143</v>
      </c>
      <c r="H160" s="4">
        <v>0</v>
      </c>
      <c r="I160" s="4">
        <v>51</v>
      </c>
      <c r="J160" s="4">
        <v>4372</v>
      </c>
      <c r="K160" s="4">
        <v>0.24</v>
      </c>
      <c r="L160" s="13">
        <v>12.5</v>
      </c>
      <c r="M160" s="25">
        <f t="shared" si="2"/>
        <v>0</v>
      </c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</row>
    <row r="161" spans="1:25">
      <c r="A161" s="9" t="s">
        <v>165</v>
      </c>
      <c r="B161" s="6"/>
      <c r="C161" s="6"/>
      <c r="D161" s="6"/>
      <c r="E161" s="6"/>
      <c r="F161" s="6"/>
      <c r="G161" s="6">
        <v>144</v>
      </c>
      <c r="H161" s="6">
        <v>0</v>
      </c>
      <c r="I161" s="6">
        <v>215</v>
      </c>
      <c r="J161" s="6">
        <v>3822</v>
      </c>
      <c r="K161" s="6">
        <v>0.86</v>
      </c>
      <c r="L161" s="14">
        <v>12.5</v>
      </c>
      <c r="M161" s="25">
        <f t="shared" si="2"/>
        <v>0</v>
      </c>
      <c r="N161" s="16"/>
      <c r="O161" s="16"/>
      <c r="P161" s="16"/>
      <c r="Q161" s="16"/>
      <c r="R161" s="16"/>
      <c r="S161" s="16"/>
      <c r="T161" s="16"/>
      <c r="U161" s="16"/>
      <c r="V161" s="16"/>
      <c r="W161" s="16"/>
      <c r="X161" s="16"/>
      <c r="Y161" s="16"/>
    </row>
    <row r="162" spans="1:25">
      <c r="A162" s="8" t="s">
        <v>166</v>
      </c>
      <c r="B162" s="4"/>
      <c r="C162" s="4"/>
      <c r="D162" s="4"/>
      <c r="E162" s="4"/>
      <c r="F162" s="4"/>
      <c r="G162" s="4">
        <v>145</v>
      </c>
      <c r="H162" s="4">
        <v>0</v>
      </c>
      <c r="I162" s="4">
        <v>186</v>
      </c>
      <c r="J162" s="4">
        <v>11306</v>
      </c>
      <c r="K162" s="4">
        <v>0.99</v>
      </c>
      <c r="L162" s="13">
        <v>12.6</v>
      </c>
      <c r="M162" s="25">
        <f t="shared" si="2"/>
        <v>0</v>
      </c>
      <c r="N162" s="16"/>
      <c r="O162" s="16"/>
      <c r="P162" s="16"/>
      <c r="Q162" s="16"/>
      <c r="R162" s="16"/>
      <c r="S162" s="16"/>
      <c r="T162" s="16"/>
      <c r="U162" s="16"/>
      <c r="V162" s="16"/>
      <c r="W162" s="16"/>
      <c r="X162" s="16"/>
      <c r="Y162" s="16"/>
    </row>
    <row r="163" spans="1:25">
      <c r="A163" s="9" t="s">
        <v>167</v>
      </c>
      <c r="B163" s="6"/>
      <c r="C163" s="6"/>
      <c r="D163" s="6"/>
      <c r="E163" s="6"/>
      <c r="F163" s="6"/>
      <c r="G163" s="6">
        <v>146</v>
      </c>
      <c r="H163" s="6">
        <v>0</v>
      </c>
      <c r="I163" s="6">
        <v>-30</v>
      </c>
      <c r="J163" s="6">
        <v>6173</v>
      </c>
      <c r="K163" s="6">
        <v>0.28999999999999998</v>
      </c>
      <c r="L163" s="14">
        <v>5.4</v>
      </c>
      <c r="M163" s="25">
        <f t="shared" si="2"/>
        <v>0</v>
      </c>
      <c r="N163" s="16"/>
      <c r="O163" s="16"/>
      <c r="P163" s="16"/>
      <c r="Q163" s="16"/>
      <c r="R163" s="16"/>
      <c r="S163" s="16"/>
      <c r="T163" s="16"/>
      <c r="U163" s="16"/>
      <c r="V163" s="16"/>
      <c r="W163" s="16"/>
      <c r="X163" s="16"/>
      <c r="Y163" s="16"/>
    </row>
    <row r="164" spans="1:25">
      <c r="A164" s="8" t="s">
        <v>168</v>
      </c>
      <c r="B164" s="4"/>
      <c r="C164" s="4"/>
      <c r="D164" s="4"/>
      <c r="E164" s="4"/>
      <c r="F164" s="4"/>
      <c r="G164" s="4">
        <v>147</v>
      </c>
      <c r="H164" s="4">
        <v>0</v>
      </c>
      <c r="I164" s="4">
        <v>-18</v>
      </c>
      <c r="J164" s="4">
        <v>1105</v>
      </c>
      <c r="K164" s="4">
        <v>0.51</v>
      </c>
      <c r="L164" s="13">
        <v>12.5</v>
      </c>
      <c r="M164" s="25">
        <f t="shared" si="2"/>
        <v>0</v>
      </c>
      <c r="N164" s="16"/>
      <c r="O164" s="16"/>
      <c r="P164" s="16"/>
      <c r="Q164" s="16"/>
      <c r="R164" s="16"/>
      <c r="S164" s="16"/>
      <c r="T164" s="16"/>
      <c r="U164" s="16"/>
      <c r="V164" s="16"/>
      <c r="W164" s="16"/>
      <c r="X164" s="16"/>
      <c r="Y164" s="16"/>
    </row>
    <row r="165" spans="1:25">
      <c r="A165" s="9" t="s">
        <v>169</v>
      </c>
      <c r="B165" s="6"/>
      <c r="C165" s="6"/>
      <c r="D165" s="6"/>
      <c r="E165" s="6"/>
      <c r="F165" s="6"/>
      <c r="G165" s="6">
        <v>148</v>
      </c>
      <c r="H165" s="6">
        <v>0</v>
      </c>
      <c r="I165" s="6">
        <v>38</v>
      </c>
      <c r="J165" s="6">
        <v>4525</v>
      </c>
      <c r="K165" s="6">
        <v>0.48</v>
      </c>
      <c r="L165" s="14">
        <v>12.5</v>
      </c>
      <c r="M165" s="25">
        <f t="shared" si="2"/>
        <v>0</v>
      </c>
      <c r="N165" s="16"/>
      <c r="O165" s="16"/>
      <c r="P165" s="16"/>
      <c r="Q165" s="16"/>
      <c r="R165" s="16"/>
      <c r="S165" s="16"/>
      <c r="T165" s="16"/>
      <c r="U165" s="16"/>
      <c r="V165" s="16"/>
      <c r="W165" s="16"/>
      <c r="X165" s="16"/>
      <c r="Y165" s="16"/>
    </row>
    <row r="166" spans="1:25">
      <c r="A166" s="8" t="s">
        <v>170</v>
      </c>
      <c r="B166" s="4"/>
      <c r="C166" s="4"/>
      <c r="D166" s="4"/>
      <c r="E166" s="4"/>
      <c r="F166" s="4"/>
      <c r="G166" s="4">
        <v>149</v>
      </c>
      <c r="H166" s="4">
        <v>0</v>
      </c>
      <c r="I166" s="4">
        <v>-11</v>
      </c>
      <c r="J166" s="4">
        <v>1016</v>
      </c>
      <c r="K166" s="4">
        <v>0.81</v>
      </c>
      <c r="L166" s="13">
        <v>12.5</v>
      </c>
      <c r="M166" s="25">
        <f t="shared" si="2"/>
        <v>0</v>
      </c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</row>
    <row r="167" spans="1:25">
      <c r="A167" s="9" t="s">
        <v>171</v>
      </c>
      <c r="B167" s="6"/>
      <c r="C167" s="6"/>
      <c r="D167" s="6"/>
      <c r="E167" s="6"/>
      <c r="F167" s="6"/>
      <c r="G167" s="6">
        <v>151</v>
      </c>
      <c r="H167" s="6">
        <v>0</v>
      </c>
      <c r="I167" s="6">
        <v>4</v>
      </c>
      <c r="J167" s="6">
        <v>5589</v>
      </c>
      <c r="K167" s="6">
        <v>0.51</v>
      </c>
      <c r="L167" s="14">
        <v>12.5</v>
      </c>
      <c r="M167" s="25">
        <f t="shared" si="2"/>
        <v>0</v>
      </c>
      <c r="N167" s="16"/>
      <c r="O167" s="16"/>
      <c r="P167" s="16"/>
      <c r="Q167" s="16"/>
      <c r="R167" s="16"/>
      <c r="S167" s="16"/>
      <c r="T167" s="16"/>
      <c r="U167" s="16"/>
      <c r="V167" s="16"/>
      <c r="W167" s="16"/>
      <c r="X167" s="16"/>
      <c r="Y167" s="16"/>
    </row>
    <row r="168" spans="1:25">
      <c r="A168" s="8" t="s">
        <v>172</v>
      </c>
      <c r="B168" s="4"/>
      <c r="C168" s="4"/>
      <c r="D168" s="4"/>
      <c r="E168" s="4"/>
      <c r="F168" s="4"/>
      <c r="G168" s="4">
        <v>154</v>
      </c>
      <c r="H168" s="4">
        <v>0</v>
      </c>
      <c r="I168" s="4">
        <v>-11</v>
      </c>
      <c r="J168" s="4">
        <v>6148</v>
      </c>
      <c r="K168" s="4">
        <v>0.35</v>
      </c>
      <c r="L168" s="13">
        <v>12.5</v>
      </c>
      <c r="M168" s="25">
        <f t="shared" si="2"/>
        <v>0</v>
      </c>
      <c r="N168" s="16"/>
      <c r="O168" s="16"/>
      <c r="P168" s="16"/>
      <c r="Q168" s="16"/>
      <c r="R168" s="16"/>
      <c r="S168" s="16"/>
      <c r="T168" s="16"/>
      <c r="U168" s="16"/>
      <c r="V168" s="16"/>
      <c r="W168" s="16"/>
      <c r="X168" s="16"/>
      <c r="Y168" s="16"/>
    </row>
    <row r="169" spans="1:25">
      <c r="A169" s="9" t="s">
        <v>173</v>
      </c>
      <c r="B169" s="6"/>
      <c r="C169" s="6"/>
      <c r="D169" s="6"/>
      <c r="E169" s="6"/>
      <c r="F169" s="6"/>
      <c r="G169" s="6">
        <v>155</v>
      </c>
      <c r="H169" s="6">
        <v>0</v>
      </c>
      <c r="I169" s="6">
        <v>110</v>
      </c>
      <c r="J169" s="6"/>
      <c r="K169" s="6">
        <v>0.93</v>
      </c>
      <c r="L169" s="14">
        <v>12.5</v>
      </c>
      <c r="M169" s="25">
        <f t="shared" si="2"/>
        <v>0</v>
      </c>
      <c r="N169" s="16"/>
      <c r="O169" s="16"/>
      <c r="P169" s="16"/>
      <c r="Q169" s="16"/>
      <c r="R169" s="16"/>
      <c r="S169" s="16"/>
      <c r="T169" s="16"/>
      <c r="U169" s="16"/>
      <c r="V169" s="16"/>
      <c r="W169" s="16"/>
      <c r="X169" s="16"/>
      <c r="Y169" s="16"/>
    </row>
    <row r="170" spans="1:25">
      <c r="A170" s="8" t="s">
        <v>174</v>
      </c>
      <c r="B170" s="4"/>
      <c r="C170" s="4"/>
      <c r="D170" s="4"/>
      <c r="E170" s="4"/>
      <c r="F170" s="4"/>
      <c r="G170" s="4">
        <v>156</v>
      </c>
      <c r="H170" s="4">
        <v>0</v>
      </c>
      <c r="I170" s="4">
        <v>-24</v>
      </c>
      <c r="J170" s="4">
        <v>4342</v>
      </c>
      <c r="K170" s="4">
        <v>0.18</v>
      </c>
      <c r="L170" s="13">
        <v>12.6</v>
      </c>
      <c r="M170" s="25">
        <f t="shared" si="2"/>
        <v>0</v>
      </c>
      <c r="N170" s="16"/>
      <c r="O170" s="16"/>
      <c r="P170" s="16"/>
      <c r="Q170" s="16"/>
      <c r="R170" s="16"/>
      <c r="S170" s="16"/>
      <c r="T170" s="16"/>
      <c r="U170" s="16"/>
      <c r="V170" s="16"/>
      <c r="W170" s="16"/>
      <c r="X170" s="16"/>
      <c r="Y170" s="16"/>
    </row>
    <row r="171" spans="1:25">
      <c r="A171" s="9" t="s">
        <v>175</v>
      </c>
      <c r="B171" s="6"/>
      <c r="C171" s="6"/>
      <c r="D171" s="6"/>
      <c r="E171" s="6"/>
      <c r="F171" s="6"/>
      <c r="G171" s="6">
        <v>157</v>
      </c>
      <c r="H171" s="6">
        <v>0</v>
      </c>
      <c r="I171" s="6">
        <v>40</v>
      </c>
      <c r="J171" s="6">
        <v>6111</v>
      </c>
      <c r="K171" s="6">
        <v>0.38</v>
      </c>
      <c r="L171" s="14">
        <v>0.3</v>
      </c>
      <c r="M171" s="25">
        <f t="shared" si="2"/>
        <v>0</v>
      </c>
      <c r="N171" s="16"/>
      <c r="O171" s="16"/>
      <c r="P171" s="16"/>
      <c r="Q171" s="16"/>
      <c r="R171" s="16"/>
      <c r="S171" s="16"/>
      <c r="T171" s="16"/>
      <c r="U171" s="16"/>
      <c r="V171" s="16"/>
      <c r="W171" s="16"/>
      <c r="X171" s="16"/>
      <c r="Y171" s="16"/>
    </row>
    <row r="172" spans="1:25">
      <c r="A172" s="8" t="s">
        <v>176</v>
      </c>
      <c r="B172" s="4"/>
      <c r="C172" s="4"/>
      <c r="D172" s="4"/>
      <c r="E172" s="4"/>
      <c r="F172" s="4"/>
      <c r="G172" s="4">
        <v>158</v>
      </c>
      <c r="H172" s="4">
        <v>0</v>
      </c>
      <c r="I172" s="4">
        <v>-8</v>
      </c>
      <c r="J172" s="4"/>
      <c r="K172" s="4">
        <v>0.41</v>
      </c>
      <c r="L172" s="13"/>
      <c r="M172" s="25">
        <f t="shared" si="2"/>
        <v>0</v>
      </c>
      <c r="N172" s="16"/>
      <c r="O172" s="16"/>
      <c r="P172" s="16"/>
      <c r="Q172" s="16"/>
      <c r="R172" s="16"/>
      <c r="S172" s="16"/>
      <c r="T172" s="16"/>
      <c r="U172" s="16"/>
      <c r="V172" s="16"/>
      <c r="W172" s="16"/>
      <c r="X172" s="16"/>
      <c r="Y172" s="16"/>
    </row>
    <row r="173" spans="1:25">
      <c r="A173" s="9" t="s">
        <v>177</v>
      </c>
      <c r="B173" s="6"/>
      <c r="C173" s="6"/>
      <c r="D173" s="6"/>
      <c r="E173" s="6"/>
      <c r="F173" s="6"/>
      <c r="G173" s="6">
        <v>159</v>
      </c>
      <c r="H173" s="6">
        <v>0</v>
      </c>
      <c r="I173" s="6">
        <v>-16</v>
      </c>
      <c r="J173" s="6">
        <v>3103</v>
      </c>
      <c r="K173" s="6">
        <v>0.47</v>
      </c>
      <c r="L173" s="14">
        <v>12.6</v>
      </c>
      <c r="M173" s="25">
        <f t="shared" si="2"/>
        <v>0</v>
      </c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</row>
    <row r="174" spans="1:25">
      <c r="A174" s="8" t="s">
        <v>178</v>
      </c>
      <c r="B174" s="4"/>
      <c r="C174" s="4"/>
      <c r="D174" s="4"/>
      <c r="E174" s="4"/>
      <c r="F174" s="4"/>
      <c r="G174" s="4">
        <v>160</v>
      </c>
      <c r="H174" s="4">
        <v>0</v>
      </c>
      <c r="I174" s="4">
        <v>-28</v>
      </c>
      <c r="J174" s="4">
        <v>7432</v>
      </c>
      <c r="K174" s="4">
        <v>0.65</v>
      </c>
      <c r="L174" s="13">
        <v>12.5</v>
      </c>
      <c r="M174" s="25">
        <f t="shared" si="2"/>
        <v>0</v>
      </c>
      <c r="N174" s="16"/>
      <c r="O174" s="16"/>
      <c r="P174" s="16"/>
      <c r="Q174" s="16"/>
      <c r="R174" s="16"/>
      <c r="S174" s="16"/>
      <c r="T174" s="16"/>
      <c r="U174" s="16"/>
      <c r="V174" s="16"/>
      <c r="W174" s="16"/>
      <c r="X174" s="16"/>
      <c r="Y174" s="16"/>
    </row>
    <row r="175" spans="1:25">
      <c r="A175" s="9" t="s">
        <v>179</v>
      </c>
      <c r="B175" s="6"/>
      <c r="C175" s="6"/>
      <c r="D175" s="6"/>
      <c r="E175" s="6"/>
      <c r="F175" s="6"/>
      <c r="G175" s="6">
        <v>161</v>
      </c>
      <c r="H175" s="6">
        <v>0</v>
      </c>
      <c r="I175" s="6">
        <v>-29</v>
      </c>
      <c r="J175" s="6">
        <v>1832</v>
      </c>
      <c r="K175" s="6">
        <v>0.3</v>
      </c>
      <c r="L175" s="14">
        <v>12.5</v>
      </c>
      <c r="M175" s="25">
        <f t="shared" si="2"/>
        <v>0</v>
      </c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</row>
    <row r="176" spans="1:25">
      <c r="A176" s="8" t="s">
        <v>180</v>
      </c>
      <c r="B176" s="4"/>
      <c r="C176" s="4"/>
      <c r="D176" s="4"/>
      <c r="E176" s="4"/>
      <c r="F176" s="4"/>
      <c r="G176" s="4">
        <v>162</v>
      </c>
      <c r="H176" s="4">
        <v>0</v>
      </c>
      <c r="I176" s="4">
        <v>135</v>
      </c>
      <c r="J176" s="4">
        <v>10280</v>
      </c>
      <c r="K176" s="4">
        <v>0.68</v>
      </c>
      <c r="L176" s="13">
        <v>12.5</v>
      </c>
      <c r="M176" s="25">
        <f t="shared" si="2"/>
        <v>0</v>
      </c>
      <c r="N176" s="16"/>
      <c r="O176" s="16"/>
      <c r="P176" s="16"/>
      <c r="Q176" s="16"/>
      <c r="R176" s="16"/>
      <c r="S176" s="16"/>
      <c r="T176" s="16"/>
      <c r="U176" s="16"/>
      <c r="V176" s="16"/>
      <c r="W176" s="16"/>
      <c r="X176" s="16"/>
      <c r="Y176" s="16"/>
    </row>
    <row r="177" spans="1:25">
      <c r="A177" s="9" t="s">
        <v>181</v>
      </c>
      <c r="B177" s="6"/>
      <c r="C177" s="6"/>
      <c r="D177" s="6"/>
      <c r="E177" s="6"/>
      <c r="F177" s="6"/>
      <c r="G177" s="6">
        <v>163</v>
      </c>
      <c r="H177" s="6">
        <v>0</v>
      </c>
      <c r="I177" s="6">
        <v>-12</v>
      </c>
      <c r="J177" s="6">
        <v>5762</v>
      </c>
      <c r="K177" s="6">
        <v>0.92</v>
      </c>
      <c r="L177" s="14">
        <v>12.5</v>
      </c>
      <c r="M177" s="25">
        <f t="shared" si="2"/>
        <v>0</v>
      </c>
      <c r="N177" s="16"/>
      <c r="O177" s="16"/>
      <c r="P177" s="16"/>
      <c r="Q177" s="16"/>
      <c r="R177" s="16"/>
      <c r="S177" s="16"/>
      <c r="T177" s="16"/>
      <c r="U177" s="16"/>
      <c r="V177" s="16"/>
      <c r="W177" s="16"/>
      <c r="X177" s="16"/>
      <c r="Y177" s="16"/>
    </row>
    <row r="178" spans="1:25">
      <c r="A178" s="8" t="s">
        <v>182</v>
      </c>
      <c r="B178" s="4"/>
      <c r="C178" s="4"/>
      <c r="D178" s="4"/>
      <c r="E178" s="4"/>
      <c r="F178" s="4"/>
      <c r="G178" s="4">
        <v>165</v>
      </c>
      <c r="H178" s="4">
        <v>0</v>
      </c>
      <c r="I178" s="4">
        <v>96</v>
      </c>
      <c r="J178" s="4">
        <v>3114</v>
      </c>
      <c r="K178" s="4">
        <v>0.34</v>
      </c>
      <c r="L178" s="13">
        <v>12.5</v>
      </c>
      <c r="M178" s="25">
        <f t="shared" si="2"/>
        <v>0</v>
      </c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</row>
    <row r="179" spans="1:25">
      <c r="A179" s="9" t="s">
        <v>183</v>
      </c>
      <c r="B179" s="6"/>
      <c r="C179" s="6"/>
      <c r="D179" s="6"/>
      <c r="E179" s="6"/>
      <c r="F179" s="6"/>
      <c r="G179" s="6">
        <v>166</v>
      </c>
      <c r="H179" s="6">
        <v>0</v>
      </c>
      <c r="I179" s="6">
        <v>36</v>
      </c>
      <c r="J179" s="6">
        <v>2009</v>
      </c>
      <c r="K179" s="6">
        <v>0.6</v>
      </c>
      <c r="L179" s="14">
        <v>0.3</v>
      </c>
      <c r="M179" s="25">
        <f t="shared" si="2"/>
        <v>0</v>
      </c>
      <c r="N179" s="16"/>
      <c r="O179" s="16"/>
      <c r="P179" s="16"/>
      <c r="Q179" s="16"/>
      <c r="R179" s="16"/>
      <c r="S179" s="16"/>
      <c r="T179" s="16"/>
      <c r="U179" s="16"/>
      <c r="V179" s="16"/>
      <c r="W179" s="16"/>
      <c r="X179" s="16"/>
      <c r="Y179" s="16"/>
    </row>
    <row r="180" spans="1:25">
      <c r="A180" s="8" t="s">
        <v>184</v>
      </c>
      <c r="B180" s="4"/>
      <c r="C180" s="4"/>
      <c r="D180" s="4"/>
      <c r="E180" s="4"/>
      <c r="F180" s="4"/>
      <c r="G180" s="4">
        <v>167</v>
      </c>
      <c r="H180" s="4">
        <v>0</v>
      </c>
      <c r="I180" s="4">
        <v>11</v>
      </c>
      <c r="J180" s="4">
        <v>4955</v>
      </c>
      <c r="K180" s="4">
        <v>0.95</v>
      </c>
      <c r="L180" s="13">
        <v>12.5</v>
      </c>
      <c r="M180" s="25">
        <f t="shared" si="2"/>
        <v>0</v>
      </c>
      <c r="N180" s="16"/>
      <c r="O180" s="16"/>
      <c r="P180" s="16"/>
      <c r="Q180" s="16"/>
      <c r="R180" s="16"/>
      <c r="S180" s="16"/>
      <c r="T180" s="16"/>
      <c r="U180" s="16"/>
      <c r="V180" s="16"/>
      <c r="W180" s="16"/>
      <c r="X180" s="16"/>
      <c r="Y180" s="16"/>
    </row>
    <row r="181" spans="1:25">
      <c r="A181" s="9" t="s">
        <v>185</v>
      </c>
      <c r="B181" s="6"/>
      <c r="C181" s="6"/>
      <c r="D181" s="6"/>
      <c r="E181" s="6"/>
      <c r="F181" s="6"/>
      <c r="G181" s="6">
        <v>168</v>
      </c>
      <c r="H181" s="6">
        <v>0</v>
      </c>
      <c r="I181" s="6">
        <v>-23</v>
      </c>
      <c r="J181" s="6">
        <v>13781</v>
      </c>
      <c r="K181" s="6">
        <v>0.37</v>
      </c>
      <c r="L181" s="14">
        <v>12.6</v>
      </c>
      <c r="M181" s="25">
        <f t="shared" si="2"/>
        <v>0</v>
      </c>
      <c r="N181" s="16"/>
      <c r="O181" s="16"/>
      <c r="P181" s="16"/>
      <c r="Q181" s="16"/>
      <c r="R181" s="16"/>
      <c r="S181" s="16"/>
      <c r="T181" s="16"/>
      <c r="U181" s="16"/>
      <c r="V181" s="16"/>
      <c r="W181" s="16"/>
      <c r="X181" s="16"/>
      <c r="Y181" s="16"/>
    </row>
    <row r="182" spans="1:25">
      <c r="A182" s="8" t="s">
        <v>186</v>
      </c>
      <c r="B182" s="4"/>
      <c r="C182" s="4"/>
      <c r="D182" s="4"/>
      <c r="E182" s="4"/>
      <c r="F182" s="4"/>
      <c r="G182" s="4">
        <v>169</v>
      </c>
      <c r="H182" s="4">
        <v>0</v>
      </c>
      <c r="I182" s="4">
        <v>454</v>
      </c>
      <c r="J182" s="4">
        <v>4743</v>
      </c>
      <c r="K182" s="4">
        <v>0.42</v>
      </c>
      <c r="L182" s="13">
        <v>12.6</v>
      </c>
      <c r="M182" s="25">
        <f t="shared" si="2"/>
        <v>0</v>
      </c>
      <c r="N182" s="16"/>
      <c r="O182" s="16"/>
      <c r="P182" s="16"/>
      <c r="Q182" s="16"/>
      <c r="R182" s="16"/>
      <c r="S182" s="16"/>
      <c r="T182" s="16"/>
      <c r="U182" s="16"/>
      <c r="V182" s="16"/>
      <c r="W182" s="16"/>
      <c r="X182" s="16"/>
      <c r="Y182" s="16"/>
    </row>
    <row r="183" spans="1:25">
      <c r="A183" s="9" t="s">
        <v>187</v>
      </c>
      <c r="B183" s="6"/>
      <c r="C183" s="6"/>
      <c r="D183" s="6"/>
      <c r="E183" s="6"/>
      <c r="F183" s="6"/>
      <c r="G183" s="6">
        <v>170</v>
      </c>
      <c r="H183" s="6">
        <v>0</v>
      </c>
      <c r="I183" s="6">
        <v>1</v>
      </c>
      <c r="J183" s="6">
        <v>10156</v>
      </c>
      <c r="K183" s="6">
        <v>0.15</v>
      </c>
      <c r="L183" s="14">
        <v>12.5</v>
      </c>
      <c r="M183" s="25">
        <f t="shared" si="2"/>
        <v>0</v>
      </c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</row>
    <row r="184" spans="1:25">
      <c r="A184" s="8" t="s">
        <v>188</v>
      </c>
      <c r="B184" s="4"/>
      <c r="C184" s="4"/>
      <c r="D184" s="4"/>
      <c r="E184" s="4"/>
      <c r="F184" s="4"/>
      <c r="G184" s="4">
        <v>171</v>
      </c>
      <c r="H184" s="4">
        <v>0</v>
      </c>
      <c r="I184" s="4">
        <v>15</v>
      </c>
      <c r="J184" s="4">
        <v>6765</v>
      </c>
      <c r="K184" s="4">
        <v>0.38</v>
      </c>
      <c r="L184" s="13">
        <v>12.5</v>
      </c>
      <c r="M184" s="25">
        <f t="shared" si="2"/>
        <v>0</v>
      </c>
      <c r="N184" s="16"/>
      <c r="O184" s="16"/>
      <c r="P184" s="16"/>
      <c r="Q184" s="16"/>
      <c r="R184" s="16"/>
      <c r="S184" s="16"/>
      <c r="T184" s="16"/>
      <c r="U184" s="16"/>
      <c r="V184" s="16"/>
      <c r="W184" s="16"/>
      <c r="X184" s="16"/>
      <c r="Y184" s="16"/>
    </row>
    <row r="185" spans="1:25">
      <c r="A185" s="9" t="s">
        <v>189</v>
      </c>
      <c r="B185" s="6"/>
      <c r="C185" s="6"/>
      <c r="D185" s="6"/>
      <c r="E185" s="6"/>
      <c r="F185" s="6"/>
      <c r="G185" s="6">
        <v>172</v>
      </c>
      <c r="H185" s="6">
        <v>0</v>
      </c>
      <c r="I185" s="6">
        <v>-24</v>
      </c>
      <c r="J185" s="6">
        <v>16000</v>
      </c>
      <c r="K185" s="6">
        <v>0.82</v>
      </c>
      <c r="L185" s="14">
        <v>12.5</v>
      </c>
      <c r="M185" s="25">
        <f t="shared" si="2"/>
        <v>0</v>
      </c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</row>
    <row r="186" spans="1:25">
      <c r="A186" s="8" t="s">
        <v>190</v>
      </c>
      <c r="B186" s="4"/>
      <c r="C186" s="4"/>
      <c r="D186" s="4"/>
      <c r="E186" s="4"/>
      <c r="F186" s="4"/>
      <c r="G186" s="4">
        <v>173</v>
      </c>
      <c r="H186" s="4">
        <v>0</v>
      </c>
      <c r="I186" s="4">
        <v>109</v>
      </c>
      <c r="J186" s="4">
        <v>6821</v>
      </c>
      <c r="K186" s="4">
        <v>0.93</v>
      </c>
      <c r="L186" s="13">
        <v>12.5</v>
      </c>
      <c r="M186" s="25">
        <f t="shared" si="2"/>
        <v>0</v>
      </c>
      <c r="N186" s="16"/>
      <c r="O186" s="16"/>
      <c r="P186" s="16"/>
      <c r="Q186" s="16"/>
      <c r="R186" s="16"/>
      <c r="S186" s="16"/>
      <c r="T186" s="16"/>
      <c r="U186" s="16"/>
      <c r="V186" s="16"/>
      <c r="W186" s="16"/>
      <c r="X186" s="16"/>
      <c r="Y186" s="16"/>
    </row>
    <row r="187" spans="1:25">
      <c r="A187" s="9" t="s">
        <v>191</v>
      </c>
      <c r="B187" s="6"/>
      <c r="C187" s="6"/>
      <c r="D187" s="6"/>
      <c r="E187" s="6"/>
      <c r="F187" s="6"/>
      <c r="G187" s="6">
        <v>174</v>
      </c>
      <c r="H187" s="6">
        <v>0</v>
      </c>
      <c r="I187" s="6">
        <v>98</v>
      </c>
      <c r="J187" s="6">
        <v>976</v>
      </c>
      <c r="K187" s="6">
        <v>0.41</v>
      </c>
      <c r="L187" s="14">
        <v>12.5</v>
      </c>
      <c r="M187" s="25">
        <f t="shared" si="2"/>
        <v>0</v>
      </c>
      <c r="N187" s="16"/>
      <c r="O187" s="16"/>
      <c r="P187" s="16"/>
      <c r="Q187" s="16"/>
      <c r="R187" s="16"/>
      <c r="S187" s="16"/>
      <c r="T187" s="16"/>
      <c r="U187" s="16"/>
      <c r="V187" s="16"/>
      <c r="W187" s="16"/>
      <c r="X187" s="16"/>
      <c r="Y187" s="16"/>
    </row>
    <row r="188" spans="1:25">
      <c r="A188" s="8" t="s">
        <v>192</v>
      </c>
      <c r="B188" s="4"/>
      <c r="C188" s="4"/>
      <c r="D188" s="4"/>
      <c r="E188" s="4"/>
      <c r="F188" s="4"/>
      <c r="G188" s="4">
        <v>175</v>
      </c>
      <c r="H188" s="4">
        <v>0</v>
      </c>
      <c r="I188" s="4">
        <v>-29</v>
      </c>
      <c r="J188" s="4">
        <v>4462</v>
      </c>
      <c r="K188" s="4">
        <v>0.37</v>
      </c>
      <c r="L188" s="13">
        <v>12.5</v>
      </c>
      <c r="M188" s="25">
        <f t="shared" si="2"/>
        <v>0</v>
      </c>
      <c r="N188" s="16"/>
      <c r="O188" s="16"/>
      <c r="P188" s="16"/>
      <c r="Q188" s="16"/>
      <c r="R188" s="16"/>
      <c r="S188" s="16"/>
      <c r="T188" s="16"/>
      <c r="U188" s="16"/>
      <c r="V188" s="16"/>
      <c r="W188" s="16"/>
      <c r="X188" s="16"/>
      <c r="Y188" s="16"/>
    </row>
    <row r="189" spans="1:25">
      <c r="A189" s="9" t="s">
        <v>193</v>
      </c>
      <c r="B189" s="6"/>
      <c r="C189" s="6"/>
      <c r="D189" s="6"/>
      <c r="E189" s="6"/>
      <c r="F189" s="6"/>
      <c r="G189" s="6">
        <v>176</v>
      </c>
      <c r="H189" s="6">
        <v>0</v>
      </c>
      <c r="I189" s="6">
        <v>-66</v>
      </c>
      <c r="J189" s="6">
        <v>6613</v>
      </c>
      <c r="K189" s="6">
        <v>0.65</v>
      </c>
      <c r="L189" s="14">
        <v>12.5</v>
      </c>
      <c r="M189" s="25">
        <f t="shared" si="2"/>
        <v>0</v>
      </c>
      <c r="N189" s="16"/>
      <c r="O189" s="16"/>
      <c r="P189" s="16"/>
      <c r="Q189" s="16"/>
      <c r="R189" s="16"/>
      <c r="S189" s="16"/>
      <c r="T189" s="16"/>
      <c r="U189" s="16"/>
      <c r="V189" s="16"/>
      <c r="W189" s="16"/>
      <c r="X189" s="16"/>
      <c r="Y189" s="16"/>
    </row>
    <row r="190" spans="1:25">
      <c r="A190" s="8" t="s">
        <v>194</v>
      </c>
      <c r="B190" s="4"/>
      <c r="C190" s="4"/>
      <c r="D190" s="4"/>
      <c r="E190" s="4"/>
      <c r="F190" s="4"/>
      <c r="G190" s="4">
        <v>177</v>
      </c>
      <c r="H190" s="4">
        <v>0</v>
      </c>
      <c r="I190" s="4">
        <v>-33</v>
      </c>
      <c r="J190" s="4">
        <v>5680</v>
      </c>
      <c r="K190" s="4">
        <v>0.11</v>
      </c>
      <c r="L190" s="13">
        <v>12.5</v>
      </c>
      <c r="M190" s="25">
        <f t="shared" si="2"/>
        <v>0</v>
      </c>
      <c r="N190" s="16"/>
      <c r="O190" s="16"/>
      <c r="P190" s="16"/>
      <c r="Q190" s="16"/>
      <c r="R190" s="16"/>
      <c r="S190" s="16"/>
      <c r="T190" s="16"/>
      <c r="U190" s="16"/>
      <c r="V190" s="16"/>
      <c r="W190" s="16"/>
      <c r="X190" s="16"/>
      <c r="Y190" s="16"/>
    </row>
    <row r="191" spans="1:25">
      <c r="A191" s="9" t="s">
        <v>195</v>
      </c>
      <c r="B191" s="6"/>
      <c r="C191" s="6"/>
      <c r="D191" s="6"/>
      <c r="E191" s="6"/>
      <c r="F191" s="6"/>
      <c r="G191" s="6">
        <v>178</v>
      </c>
      <c r="H191" s="6">
        <v>0</v>
      </c>
      <c r="I191" s="6">
        <v>0</v>
      </c>
      <c r="J191" s="6">
        <v>2020</v>
      </c>
      <c r="K191" s="6">
        <v>0.8</v>
      </c>
      <c r="L191" s="14">
        <v>12.5</v>
      </c>
      <c r="M191" s="25">
        <f t="shared" si="2"/>
        <v>0</v>
      </c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</row>
    <row r="192" spans="1:25">
      <c r="A192" s="8" t="s">
        <v>196</v>
      </c>
      <c r="B192" s="4"/>
      <c r="C192" s="4"/>
      <c r="D192" s="4"/>
      <c r="E192" s="4"/>
      <c r="F192" s="4"/>
      <c r="G192" s="4">
        <v>179</v>
      </c>
      <c r="H192" s="4">
        <v>0</v>
      </c>
      <c r="I192" s="4"/>
      <c r="J192" s="4">
        <v>13132</v>
      </c>
      <c r="K192" s="4">
        <v>0.69</v>
      </c>
      <c r="L192" s="13">
        <v>12.5</v>
      </c>
      <c r="M192" s="25">
        <f t="shared" si="2"/>
        <v>0</v>
      </c>
      <c r="N192" s="16"/>
      <c r="O192" s="16"/>
      <c r="P192" s="16"/>
      <c r="Q192" s="16"/>
      <c r="R192" s="16"/>
      <c r="S192" s="16"/>
      <c r="T192" s="16"/>
      <c r="U192" s="16"/>
      <c r="V192" s="16"/>
      <c r="W192" s="16"/>
      <c r="X192" s="16"/>
      <c r="Y192" s="16"/>
    </row>
    <row r="193" spans="1:25">
      <c r="A193" s="9" t="s">
        <v>197</v>
      </c>
      <c r="B193" s="6"/>
      <c r="C193" s="6"/>
      <c r="D193" s="6"/>
      <c r="E193" s="6"/>
      <c r="F193" s="6"/>
      <c r="G193" s="6">
        <v>180</v>
      </c>
      <c r="H193" s="6">
        <v>0</v>
      </c>
      <c r="I193" s="6">
        <v>-29</v>
      </c>
      <c r="J193" s="6">
        <v>3724</v>
      </c>
      <c r="K193" s="6">
        <v>0.66</v>
      </c>
      <c r="L193" s="14">
        <v>12.5</v>
      </c>
      <c r="M193" s="25">
        <f t="shared" si="2"/>
        <v>0</v>
      </c>
      <c r="N193" s="16"/>
      <c r="O193" s="16"/>
      <c r="P193" s="16"/>
      <c r="Q193" s="16"/>
      <c r="R193" s="16"/>
      <c r="S193" s="16"/>
      <c r="T193" s="16"/>
      <c r="U193" s="16"/>
      <c r="V193" s="16"/>
      <c r="W193" s="16"/>
      <c r="X193" s="16"/>
      <c r="Y193" s="16"/>
    </row>
    <row r="194" spans="1:25">
      <c r="A194" s="8" t="s">
        <v>198</v>
      </c>
      <c r="B194" s="4"/>
      <c r="C194" s="4"/>
      <c r="D194" s="4"/>
      <c r="E194" s="4"/>
      <c r="F194" s="4"/>
      <c r="G194" s="4">
        <v>181</v>
      </c>
      <c r="H194" s="4">
        <v>0</v>
      </c>
      <c r="I194" s="4">
        <v>-13</v>
      </c>
      <c r="J194" s="4">
        <v>5302</v>
      </c>
      <c r="K194" s="4">
        <v>0.31</v>
      </c>
      <c r="L194" s="13">
        <v>12.5</v>
      </c>
      <c r="M194" s="25">
        <f t="shared" si="2"/>
        <v>0</v>
      </c>
      <c r="N194" s="16"/>
      <c r="O194" s="16"/>
      <c r="P194" s="16"/>
      <c r="Q194" s="16"/>
      <c r="R194" s="16"/>
      <c r="S194" s="16"/>
      <c r="T194" s="16"/>
      <c r="U194" s="16"/>
      <c r="V194" s="16"/>
      <c r="W194" s="16"/>
      <c r="X194" s="16"/>
      <c r="Y194" s="16"/>
    </row>
    <row r="195" spans="1:25">
      <c r="A195" s="9" t="s">
        <v>199</v>
      </c>
      <c r="B195" s="6"/>
      <c r="C195" s="6"/>
      <c r="D195" s="6"/>
      <c r="E195" s="6"/>
      <c r="F195" s="6"/>
      <c r="G195" s="6">
        <v>182</v>
      </c>
      <c r="H195" s="6">
        <v>0</v>
      </c>
      <c r="I195" s="6"/>
      <c r="J195" s="6"/>
      <c r="K195" s="6">
        <v>0.91</v>
      </c>
      <c r="L195" s="14"/>
      <c r="M195" s="25">
        <f t="shared" si="2"/>
        <v>0</v>
      </c>
      <c r="N195" s="16"/>
      <c r="O195" s="16"/>
      <c r="P195" s="16"/>
      <c r="Q195" s="16"/>
      <c r="R195" s="16"/>
      <c r="S195" s="16"/>
      <c r="T195" s="16"/>
      <c r="U195" s="16"/>
      <c r="V195" s="16"/>
      <c r="W195" s="16"/>
      <c r="X195" s="16"/>
      <c r="Y195" s="16"/>
    </row>
    <row r="196" spans="1:25">
      <c r="A196" s="8" t="s">
        <v>200</v>
      </c>
      <c r="B196" s="4"/>
      <c r="C196" s="4"/>
      <c r="D196" s="4"/>
      <c r="E196" s="4"/>
      <c r="F196" s="4"/>
      <c r="G196" s="4">
        <v>184</v>
      </c>
      <c r="H196" s="4">
        <v>0</v>
      </c>
      <c r="I196" s="4">
        <v>20</v>
      </c>
      <c r="J196" s="4">
        <v>7458</v>
      </c>
      <c r="K196" s="4">
        <v>0.36</v>
      </c>
      <c r="L196" s="13">
        <v>12.5</v>
      </c>
      <c r="M196" s="25">
        <f t="shared" si="2"/>
        <v>0</v>
      </c>
      <c r="N196" s="16"/>
      <c r="O196" s="16"/>
      <c r="P196" s="16"/>
      <c r="Q196" s="16"/>
      <c r="R196" s="16"/>
      <c r="S196" s="16"/>
      <c r="T196" s="16"/>
      <c r="U196" s="16"/>
      <c r="V196" s="16"/>
      <c r="W196" s="16"/>
      <c r="X196" s="16"/>
      <c r="Y196" s="16"/>
    </row>
    <row r="197" spans="1:25">
      <c r="A197" s="9" t="s">
        <v>201</v>
      </c>
      <c r="B197" s="6"/>
      <c r="C197" s="6"/>
      <c r="D197" s="6"/>
      <c r="E197" s="6"/>
      <c r="F197" s="6"/>
      <c r="G197" s="6">
        <v>185</v>
      </c>
      <c r="H197" s="6">
        <v>0</v>
      </c>
      <c r="I197" s="6">
        <v>-20</v>
      </c>
      <c r="J197" s="6">
        <v>5925</v>
      </c>
      <c r="K197" s="6">
        <v>0.65</v>
      </c>
      <c r="L197" s="14">
        <v>12.6</v>
      </c>
      <c r="M197" s="25">
        <f t="shared" si="2"/>
        <v>0</v>
      </c>
      <c r="N197" s="16"/>
      <c r="O197" s="16"/>
      <c r="P197" s="16"/>
      <c r="Q197" s="16"/>
      <c r="R197" s="16"/>
      <c r="S197" s="16"/>
      <c r="T197" s="16"/>
      <c r="U197" s="16"/>
      <c r="V197" s="16"/>
      <c r="W197" s="16"/>
      <c r="X197" s="16"/>
      <c r="Y197" s="16"/>
    </row>
    <row r="198" spans="1:25">
      <c r="A198" s="8" t="s">
        <v>202</v>
      </c>
      <c r="B198" s="4"/>
      <c r="C198" s="4"/>
      <c r="D198" s="4"/>
      <c r="E198" s="4"/>
      <c r="F198" s="4"/>
      <c r="G198" s="4">
        <v>186</v>
      </c>
      <c r="H198" s="4">
        <v>0</v>
      </c>
      <c r="I198" s="4">
        <v>46</v>
      </c>
      <c r="J198" s="4">
        <v>1679</v>
      </c>
      <c r="K198" s="4">
        <v>0.49</v>
      </c>
      <c r="L198" s="13">
        <v>12.5</v>
      </c>
      <c r="M198" s="25">
        <f t="shared" si="2"/>
        <v>0</v>
      </c>
      <c r="N198" s="16"/>
      <c r="O198" s="16"/>
      <c r="P198" s="16"/>
      <c r="Q198" s="16"/>
      <c r="R198" s="16"/>
      <c r="S198" s="16"/>
      <c r="T198" s="16"/>
      <c r="U198" s="16"/>
      <c r="V198" s="16"/>
      <c r="W198" s="16"/>
      <c r="X198" s="16"/>
      <c r="Y198" s="16"/>
    </row>
    <row r="199" spans="1:25">
      <c r="A199" s="9" t="s">
        <v>203</v>
      </c>
      <c r="B199" s="6"/>
      <c r="C199" s="6"/>
      <c r="D199" s="6"/>
      <c r="E199" s="6"/>
      <c r="F199" s="6"/>
      <c r="G199" s="6">
        <v>187</v>
      </c>
      <c r="H199" s="6">
        <v>0</v>
      </c>
      <c r="I199" s="6">
        <v>-8</v>
      </c>
      <c r="J199" s="6">
        <v>3452</v>
      </c>
      <c r="K199" s="6">
        <v>0.77</v>
      </c>
      <c r="L199" s="14">
        <v>12.6</v>
      </c>
      <c r="M199" s="25">
        <f t="shared" si="2"/>
        <v>0</v>
      </c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</row>
    <row r="200" spans="1:25">
      <c r="A200" s="8" t="s">
        <v>204</v>
      </c>
      <c r="B200" s="4"/>
      <c r="C200" s="4"/>
      <c r="D200" s="4"/>
      <c r="E200" s="4"/>
      <c r="F200" s="4"/>
      <c r="G200" s="4">
        <v>188</v>
      </c>
      <c r="H200" s="4">
        <v>0</v>
      </c>
      <c r="I200" s="4">
        <v>-20</v>
      </c>
      <c r="J200" s="4">
        <v>9202</v>
      </c>
      <c r="K200" s="4">
        <v>0.59</v>
      </c>
      <c r="L200" s="13">
        <v>12.5</v>
      </c>
      <c r="M200" s="25">
        <f t="shared" si="2"/>
        <v>0</v>
      </c>
      <c r="N200" s="16"/>
      <c r="O200" s="16"/>
      <c r="P200" s="16"/>
      <c r="Q200" s="16"/>
      <c r="R200" s="16"/>
      <c r="S200" s="16"/>
      <c r="T200" s="16"/>
      <c r="U200" s="16"/>
      <c r="V200" s="16"/>
      <c r="W200" s="16"/>
      <c r="X200" s="16"/>
      <c r="Y200" s="16"/>
    </row>
    <row r="201" spans="1:25">
      <c r="A201" s="9" t="s">
        <v>205</v>
      </c>
      <c r="B201" s="6"/>
      <c r="C201" s="6"/>
      <c r="D201" s="6"/>
      <c r="E201" s="6"/>
      <c r="F201" s="6"/>
      <c r="G201" s="6">
        <v>189</v>
      </c>
      <c r="H201" s="6">
        <v>0</v>
      </c>
      <c r="I201" s="6">
        <v>-7</v>
      </c>
      <c r="J201" s="6">
        <v>3038</v>
      </c>
      <c r="K201" s="6">
        <v>0.86</v>
      </c>
      <c r="L201" s="14">
        <v>12.5</v>
      </c>
      <c r="M201" s="25">
        <f t="shared" si="2"/>
        <v>0</v>
      </c>
      <c r="N201" s="16"/>
      <c r="O201" s="16"/>
      <c r="P201" s="16"/>
      <c r="Q201" s="16"/>
      <c r="R201" s="16"/>
      <c r="S201" s="16"/>
      <c r="T201" s="16"/>
      <c r="U201" s="16"/>
      <c r="V201" s="16"/>
      <c r="W201" s="16"/>
      <c r="X201" s="16"/>
      <c r="Y201" s="16"/>
    </row>
    <row r="202" spans="1:25">
      <c r="A202" s="8" t="s">
        <v>206</v>
      </c>
      <c r="B202" s="4"/>
      <c r="C202" s="4"/>
      <c r="D202" s="4"/>
      <c r="E202" s="4"/>
      <c r="F202" s="4"/>
      <c r="G202" s="4">
        <v>190</v>
      </c>
      <c r="H202" s="4">
        <v>0</v>
      </c>
      <c r="I202" s="4">
        <v>-66</v>
      </c>
      <c r="J202" s="4">
        <v>11595</v>
      </c>
      <c r="K202" s="4">
        <v>0.55000000000000004</v>
      </c>
      <c r="L202" s="13">
        <v>12.5</v>
      </c>
      <c r="M202" s="25">
        <f t="shared" si="2"/>
        <v>0</v>
      </c>
      <c r="N202" s="16"/>
      <c r="O202" s="16"/>
      <c r="P202" s="16"/>
      <c r="Q202" s="16"/>
      <c r="R202" s="16"/>
      <c r="S202" s="16"/>
      <c r="T202" s="16"/>
      <c r="U202" s="16"/>
      <c r="V202" s="16"/>
      <c r="W202" s="16"/>
      <c r="X202" s="16"/>
      <c r="Y202" s="16"/>
    </row>
    <row r="203" spans="1:25">
      <c r="A203" s="9" t="s">
        <v>207</v>
      </c>
      <c r="B203" s="6"/>
      <c r="C203" s="6"/>
      <c r="D203" s="6"/>
      <c r="E203" s="6"/>
      <c r="F203" s="6"/>
      <c r="G203" s="6">
        <v>191</v>
      </c>
      <c r="H203" s="6">
        <v>0</v>
      </c>
      <c r="I203" s="6"/>
      <c r="J203" s="6">
        <v>4498</v>
      </c>
      <c r="K203" s="6">
        <v>0.47</v>
      </c>
      <c r="L203" s="14">
        <v>12.5</v>
      </c>
      <c r="M203" s="25">
        <f t="shared" si="2"/>
        <v>0</v>
      </c>
      <c r="N203" s="16"/>
      <c r="O203" s="16"/>
      <c r="P203" s="16"/>
      <c r="Q203" s="16"/>
      <c r="R203" s="16"/>
      <c r="S203" s="16"/>
      <c r="T203" s="16"/>
      <c r="U203" s="16"/>
      <c r="V203" s="16"/>
      <c r="W203" s="16"/>
      <c r="X203" s="16"/>
      <c r="Y203" s="16"/>
    </row>
    <row r="204" spans="1:25">
      <c r="A204" s="8" t="s">
        <v>208</v>
      </c>
      <c r="B204" s="4"/>
      <c r="C204" s="4"/>
      <c r="D204" s="4"/>
      <c r="E204" s="4"/>
      <c r="F204" s="4"/>
      <c r="G204" s="4">
        <v>192</v>
      </c>
      <c r="H204" s="4">
        <v>0</v>
      </c>
      <c r="I204" s="4">
        <v>-59</v>
      </c>
      <c r="J204" s="4">
        <v>406</v>
      </c>
      <c r="K204" s="4">
        <v>0.8</v>
      </c>
      <c r="L204" s="13">
        <v>12.5</v>
      </c>
      <c r="M204" s="25">
        <f t="shared" si="2"/>
        <v>0</v>
      </c>
      <c r="N204" s="16"/>
      <c r="O204" s="16"/>
      <c r="P204" s="16"/>
      <c r="Q204" s="16"/>
      <c r="R204" s="16"/>
      <c r="S204" s="16"/>
      <c r="T204" s="16"/>
      <c r="U204" s="16"/>
      <c r="V204" s="16"/>
      <c r="W204" s="16"/>
      <c r="X204" s="16"/>
      <c r="Y204" s="16"/>
    </row>
    <row r="205" spans="1:25">
      <c r="A205" s="9" t="s">
        <v>209</v>
      </c>
      <c r="B205" s="6"/>
      <c r="C205" s="6"/>
      <c r="D205" s="6"/>
      <c r="E205" s="6"/>
      <c r="F205" s="6"/>
      <c r="G205" s="6">
        <v>193</v>
      </c>
      <c r="H205" s="6">
        <v>0</v>
      </c>
      <c r="I205" s="6">
        <v>-37</v>
      </c>
      <c r="J205" s="6">
        <v>9111</v>
      </c>
      <c r="K205" s="6">
        <v>1</v>
      </c>
      <c r="L205" s="14">
        <v>12.5</v>
      </c>
      <c r="M205" s="25">
        <f t="shared" si="2"/>
        <v>0</v>
      </c>
      <c r="N205" s="16"/>
      <c r="O205" s="16"/>
      <c r="P205" s="16"/>
      <c r="Q205" s="16"/>
      <c r="R205" s="16"/>
      <c r="S205" s="16"/>
      <c r="T205" s="16"/>
      <c r="U205" s="16"/>
      <c r="V205" s="16"/>
      <c r="W205" s="16"/>
      <c r="X205" s="16"/>
      <c r="Y205" s="16"/>
    </row>
    <row r="206" spans="1:25">
      <c r="A206" s="8" t="s">
        <v>210</v>
      </c>
      <c r="B206" s="4"/>
      <c r="C206" s="4"/>
      <c r="D206" s="4"/>
      <c r="E206" s="4"/>
      <c r="F206" s="4"/>
      <c r="G206" s="4">
        <v>194</v>
      </c>
      <c r="H206" s="4">
        <v>0</v>
      </c>
      <c r="I206" s="4">
        <v>-40</v>
      </c>
      <c r="J206" s="4">
        <v>5354</v>
      </c>
      <c r="K206" s="4">
        <v>0.39</v>
      </c>
      <c r="L206" s="13">
        <v>0.3</v>
      </c>
      <c r="M206" s="25">
        <f t="shared" ref="M206:M226" si="3">(B206/$B$12)*100</f>
        <v>0</v>
      </c>
      <c r="N206" s="16"/>
      <c r="O206" s="16"/>
      <c r="P206" s="16"/>
      <c r="Q206" s="16"/>
      <c r="R206" s="16"/>
      <c r="S206" s="16"/>
      <c r="T206" s="16"/>
      <c r="U206" s="16"/>
      <c r="V206" s="16"/>
      <c r="W206" s="16"/>
      <c r="X206" s="16"/>
      <c r="Y206" s="16"/>
    </row>
    <row r="207" spans="1:25">
      <c r="A207" s="9" t="s">
        <v>211</v>
      </c>
      <c r="B207" s="6"/>
      <c r="C207" s="6"/>
      <c r="D207" s="6"/>
      <c r="E207" s="6"/>
      <c r="F207" s="6"/>
      <c r="G207" s="6">
        <v>195</v>
      </c>
      <c r="H207" s="6">
        <v>0</v>
      </c>
      <c r="I207" s="6">
        <v>71</v>
      </c>
      <c r="J207" s="6">
        <v>4087</v>
      </c>
      <c r="K207" s="6">
        <v>1</v>
      </c>
      <c r="L207" s="14">
        <v>12.6</v>
      </c>
      <c r="M207" s="25">
        <f t="shared" si="3"/>
        <v>0</v>
      </c>
      <c r="N207" s="16"/>
      <c r="O207" s="16"/>
      <c r="P207" s="16"/>
      <c r="Q207" s="16"/>
      <c r="R207" s="16"/>
      <c r="S207" s="16"/>
      <c r="T207" s="16"/>
      <c r="U207" s="16"/>
      <c r="V207" s="16"/>
      <c r="W207" s="16"/>
      <c r="X207" s="16"/>
      <c r="Y207" s="16"/>
    </row>
    <row r="208" spans="1:25">
      <c r="A208" s="8" t="s">
        <v>212</v>
      </c>
      <c r="B208" s="4"/>
      <c r="C208" s="4"/>
      <c r="D208" s="4"/>
      <c r="E208" s="4"/>
      <c r="F208" s="4"/>
      <c r="G208" s="4">
        <v>196</v>
      </c>
      <c r="H208" s="4">
        <v>0</v>
      </c>
      <c r="I208" s="4">
        <v>334</v>
      </c>
      <c r="J208" s="4">
        <v>13971</v>
      </c>
      <c r="K208" s="4">
        <v>1</v>
      </c>
      <c r="L208" s="13">
        <v>12.6</v>
      </c>
      <c r="M208" s="25">
        <f t="shared" si="3"/>
        <v>0</v>
      </c>
      <c r="N208" s="16"/>
      <c r="O208" s="16"/>
      <c r="P208" s="16"/>
      <c r="Q208" s="16"/>
      <c r="R208" s="16"/>
      <c r="S208" s="16"/>
      <c r="T208" s="16"/>
      <c r="U208" s="16"/>
      <c r="V208" s="16"/>
      <c r="W208" s="16"/>
      <c r="X208" s="16"/>
      <c r="Y208" s="16"/>
    </row>
    <row r="209" spans="1:25">
      <c r="A209" s="9" t="s">
        <v>213</v>
      </c>
      <c r="B209" s="6"/>
      <c r="C209" s="6"/>
      <c r="D209" s="6"/>
      <c r="E209" s="6"/>
      <c r="F209" s="6"/>
      <c r="G209" s="6">
        <v>197</v>
      </c>
      <c r="H209" s="6">
        <v>0</v>
      </c>
      <c r="I209" s="6">
        <v>-48</v>
      </c>
      <c r="J209" s="6">
        <v>9590</v>
      </c>
      <c r="K209" s="6">
        <v>0.33</v>
      </c>
      <c r="L209" s="14">
        <v>12.5</v>
      </c>
      <c r="M209" s="25">
        <f t="shared" si="3"/>
        <v>0</v>
      </c>
      <c r="N209" s="16"/>
      <c r="O209" s="16"/>
      <c r="P209" s="16"/>
      <c r="Q209" s="16"/>
      <c r="R209" s="16"/>
      <c r="S209" s="16"/>
      <c r="T209" s="16"/>
      <c r="U209" s="16"/>
      <c r="V209" s="16"/>
      <c r="W209" s="16"/>
      <c r="X209" s="16"/>
      <c r="Y209" s="16"/>
    </row>
    <row r="210" spans="1:25">
      <c r="A210" s="8" t="s">
        <v>214</v>
      </c>
      <c r="B210" s="4"/>
      <c r="C210" s="4"/>
      <c r="D210" s="4"/>
      <c r="E210" s="4"/>
      <c r="F210" s="4"/>
      <c r="G210" s="4">
        <v>198</v>
      </c>
      <c r="H210" s="4">
        <v>0</v>
      </c>
      <c r="I210" s="4">
        <v>-44</v>
      </c>
      <c r="J210" s="4">
        <v>13963</v>
      </c>
      <c r="K210" s="4">
        <v>1</v>
      </c>
      <c r="L210" s="13">
        <v>0.3</v>
      </c>
      <c r="M210" s="25">
        <f t="shared" si="3"/>
        <v>0</v>
      </c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</row>
    <row r="211" spans="1:25">
      <c r="A211" s="9" t="s">
        <v>215</v>
      </c>
      <c r="B211" s="6"/>
      <c r="C211" s="6"/>
      <c r="D211" s="6"/>
      <c r="E211" s="6"/>
      <c r="F211" s="6"/>
      <c r="G211" s="6">
        <v>199</v>
      </c>
      <c r="H211" s="6">
        <v>0</v>
      </c>
      <c r="I211" s="6"/>
      <c r="J211" s="6"/>
      <c r="K211" s="6">
        <v>0.52</v>
      </c>
      <c r="L211" s="14">
        <v>0.3</v>
      </c>
      <c r="M211" s="25">
        <f t="shared" si="3"/>
        <v>0</v>
      </c>
      <c r="N211" s="16"/>
      <c r="O211" s="16"/>
      <c r="P211" s="16"/>
      <c r="Q211" s="16"/>
      <c r="R211" s="16"/>
      <c r="S211" s="16"/>
      <c r="T211" s="16"/>
      <c r="U211" s="16"/>
      <c r="V211" s="16"/>
      <c r="W211" s="16"/>
      <c r="X211" s="16"/>
      <c r="Y211" s="16"/>
    </row>
    <row r="212" spans="1:25">
      <c r="A212" s="8" t="s">
        <v>216</v>
      </c>
      <c r="B212" s="4"/>
      <c r="C212" s="4"/>
      <c r="D212" s="4"/>
      <c r="E212" s="4"/>
      <c r="F212" s="4"/>
      <c r="G212" s="4">
        <v>200</v>
      </c>
      <c r="H212" s="4">
        <v>0</v>
      </c>
      <c r="I212" s="4"/>
      <c r="J212" s="4"/>
      <c r="K212" s="4">
        <v>1</v>
      </c>
      <c r="L212" s="13"/>
      <c r="M212" s="25">
        <f t="shared" si="3"/>
        <v>0</v>
      </c>
      <c r="N212" s="16"/>
      <c r="O212" s="16"/>
      <c r="P212" s="16"/>
      <c r="Q212" s="16"/>
      <c r="R212" s="16"/>
      <c r="S212" s="16"/>
      <c r="T212" s="16"/>
      <c r="U212" s="16"/>
      <c r="V212" s="16"/>
      <c r="W212" s="16"/>
      <c r="X212" s="16"/>
      <c r="Y212" s="16"/>
    </row>
    <row r="213" spans="1:25">
      <c r="A213" s="9" t="s">
        <v>217</v>
      </c>
      <c r="B213" s="6"/>
      <c r="C213" s="6"/>
      <c r="D213" s="6"/>
      <c r="E213" s="6"/>
      <c r="F213" s="6"/>
      <c r="G213" s="6">
        <v>201</v>
      </c>
      <c r="H213" s="6">
        <v>0</v>
      </c>
      <c r="I213" s="6">
        <v>13</v>
      </c>
      <c r="J213" s="6">
        <v>5468</v>
      </c>
      <c r="K213" s="6">
        <v>1</v>
      </c>
      <c r="L213" s="14">
        <v>12.5</v>
      </c>
      <c r="M213" s="25">
        <f t="shared" si="3"/>
        <v>0</v>
      </c>
      <c r="N213" s="16"/>
      <c r="O213" s="16"/>
      <c r="P213" s="16"/>
      <c r="Q213" s="16"/>
      <c r="R213" s="16"/>
      <c r="S213" s="16"/>
      <c r="T213" s="16"/>
      <c r="U213" s="16"/>
      <c r="V213" s="16"/>
      <c r="W213" s="16"/>
      <c r="X213" s="16"/>
      <c r="Y213" s="16"/>
    </row>
    <row r="214" spans="1:25">
      <c r="A214" s="8" t="s">
        <v>218</v>
      </c>
      <c r="B214" s="4"/>
      <c r="C214" s="4"/>
      <c r="D214" s="4"/>
      <c r="E214" s="4"/>
      <c r="F214" s="4"/>
      <c r="G214" s="4">
        <v>202</v>
      </c>
      <c r="H214" s="4">
        <v>0</v>
      </c>
      <c r="I214" s="4">
        <v>-67</v>
      </c>
      <c r="J214" s="4">
        <v>2098</v>
      </c>
      <c r="K214" s="4">
        <v>0.33</v>
      </c>
      <c r="L214" s="13">
        <v>0.3</v>
      </c>
      <c r="M214" s="25">
        <f t="shared" si="3"/>
        <v>0</v>
      </c>
      <c r="N214" s="16"/>
      <c r="O214" s="16"/>
      <c r="P214" s="16"/>
      <c r="Q214" s="16"/>
      <c r="R214" s="16"/>
      <c r="S214" s="16"/>
      <c r="T214" s="16"/>
      <c r="U214" s="16"/>
      <c r="V214" s="16"/>
      <c r="W214" s="16"/>
      <c r="X214" s="16"/>
      <c r="Y214" s="16"/>
    </row>
    <row r="215" spans="1:25">
      <c r="A215" s="9" t="s">
        <v>219</v>
      </c>
      <c r="B215" s="6"/>
      <c r="C215" s="6"/>
      <c r="D215" s="6"/>
      <c r="E215" s="6"/>
      <c r="F215" s="6"/>
      <c r="G215" s="6">
        <v>203</v>
      </c>
      <c r="H215" s="6">
        <v>0</v>
      </c>
      <c r="I215" s="6">
        <v>-4</v>
      </c>
      <c r="J215" s="6">
        <v>12455</v>
      </c>
      <c r="K215" s="6">
        <v>0.56000000000000005</v>
      </c>
      <c r="L215" s="14">
        <v>12.5</v>
      </c>
      <c r="M215" s="25">
        <f t="shared" si="3"/>
        <v>0</v>
      </c>
      <c r="N215" s="16"/>
      <c r="O215" s="16"/>
      <c r="P215" s="16"/>
      <c r="Q215" s="16"/>
      <c r="R215" s="16"/>
      <c r="S215" s="16"/>
      <c r="T215" s="16"/>
      <c r="U215" s="16"/>
      <c r="V215" s="16"/>
      <c r="W215" s="16"/>
      <c r="X215" s="16"/>
      <c r="Y215" s="16"/>
    </row>
    <row r="216" spans="1:25">
      <c r="A216" s="8" t="s">
        <v>220</v>
      </c>
      <c r="B216" s="4"/>
      <c r="C216" s="4"/>
      <c r="D216" s="4"/>
      <c r="E216" s="4"/>
      <c r="F216" s="4"/>
      <c r="G216" s="4">
        <v>204</v>
      </c>
      <c r="H216" s="4">
        <v>0</v>
      </c>
      <c r="I216" s="4">
        <v>120</v>
      </c>
      <c r="J216" s="4">
        <v>8312</v>
      </c>
      <c r="K216" s="4">
        <v>1</v>
      </c>
      <c r="L216" s="13">
        <v>12.5</v>
      </c>
      <c r="M216" s="25">
        <f t="shared" si="3"/>
        <v>0</v>
      </c>
      <c r="N216" s="16"/>
      <c r="O216" s="16"/>
      <c r="P216" s="16"/>
      <c r="Q216" s="16"/>
      <c r="R216" s="16"/>
      <c r="S216" s="16"/>
      <c r="T216" s="16"/>
      <c r="U216" s="16"/>
      <c r="V216" s="16"/>
      <c r="W216" s="16"/>
      <c r="X216" s="16"/>
      <c r="Y216" s="16"/>
    </row>
    <row r="217" spans="1:25">
      <c r="A217" s="9" t="s">
        <v>221</v>
      </c>
      <c r="B217" s="6"/>
      <c r="C217" s="6"/>
      <c r="D217" s="6"/>
      <c r="E217" s="6"/>
      <c r="F217" s="6"/>
      <c r="G217" s="6">
        <v>205</v>
      </c>
      <c r="H217" s="6">
        <v>0</v>
      </c>
      <c r="I217" s="6">
        <v>-66</v>
      </c>
      <c r="J217" s="6">
        <v>6765</v>
      </c>
      <c r="K217" s="6">
        <v>1</v>
      </c>
      <c r="L217" s="14">
        <v>0.3</v>
      </c>
      <c r="M217" s="25">
        <f t="shared" si="3"/>
        <v>0</v>
      </c>
      <c r="N217" s="16"/>
      <c r="O217" s="16"/>
      <c r="P217" s="16"/>
      <c r="Q217" s="16"/>
      <c r="R217" s="16"/>
      <c r="S217" s="16"/>
      <c r="T217" s="16"/>
      <c r="U217" s="16"/>
      <c r="V217" s="16"/>
      <c r="W217" s="16"/>
      <c r="X217" s="16"/>
      <c r="Y217" s="16"/>
    </row>
    <row r="218" spans="1:25">
      <c r="A218" s="8" t="s">
        <v>222</v>
      </c>
      <c r="B218" s="4"/>
      <c r="C218" s="4"/>
      <c r="D218" s="4"/>
      <c r="E218" s="4"/>
      <c r="F218" s="4"/>
      <c r="G218" s="4">
        <v>206</v>
      </c>
      <c r="H218" s="4">
        <v>0</v>
      </c>
      <c r="I218" s="4">
        <v>4</v>
      </c>
      <c r="J218" s="4">
        <v>5026</v>
      </c>
      <c r="K218" s="4">
        <v>0.5</v>
      </c>
      <c r="L218" s="13">
        <v>12.5</v>
      </c>
      <c r="M218" s="25">
        <f t="shared" si="3"/>
        <v>0</v>
      </c>
      <c r="N218" s="16"/>
      <c r="O218" s="16"/>
      <c r="P218" s="16"/>
      <c r="Q218" s="16"/>
      <c r="R218" s="16"/>
      <c r="S218" s="16"/>
      <c r="T218" s="16"/>
      <c r="U218" s="16"/>
      <c r="V218" s="16"/>
      <c r="W218" s="16"/>
      <c r="X218" s="16"/>
      <c r="Y218" s="16"/>
    </row>
    <row r="219" spans="1:25">
      <c r="A219" s="9" t="s">
        <v>223</v>
      </c>
      <c r="B219" s="6"/>
      <c r="C219" s="6"/>
      <c r="D219" s="6"/>
      <c r="E219" s="6"/>
      <c r="F219" s="6"/>
      <c r="G219" s="6">
        <v>207</v>
      </c>
      <c r="H219" s="6">
        <v>0</v>
      </c>
      <c r="I219" s="6">
        <v>98</v>
      </c>
      <c r="J219" s="6"/>
      <c r="K219" s="6">
        <v>1</v>
      </c>
      <c r="L219" s="14">
        <v>12.5</v>
      </c>
      <c r="M219" s="25">
        <f t="shared" si="3"/>
        <v>0</v>
      </c>
      <c r="N219" s="16"/>
      <c r="O219" s="16"/>
      <c r="P219" s="16"/>
      <c r="Q219" s="16"/>
      <c r="R219" s="16"/>
      <c r="S219" s="16"/>
      <c r="T219" s="16"/>
      <c r="U219" s="16"/>
      <c r="V219" s="16"/>
      <c r="W219" s="16"/>
      <c r="X219" s="16"/>
      <c r="Y219" s="16"/>
    </row>
    <row r="220" spans="1:25">
      <c r="A220" s="8" t="s">
        <v>224</v>
      </c>
      <c r="B220" s="4"/>
      <c r="C220" s="4"/>
      <c r="D220" s="4"/>
      <c r="E220" s="4"/>
      <c r="F220" s="4"/>
      <c r="G220" s="4">
        <v>208</v>
      </c>
      <c r="H220" s="4">
        <v>0</v>
      </c>
      <c r="I220" s="4">
        <v>-52</v>
      </c>
      <c r="J220" s="4">
        <v>6994</v>
      </c>
      <c r="K220" s="4">
        <v>1</v>
      </c>
      <c r="L220" s="13">
        <v>0.3</v>
      </c>
      <c r="M220" s="25">
        <f t="shared" si="3"/>
        <v>0</v>
      </c>
      <c r="N220" s="16"/>
      <c r="O220" s="16"/>
      <c r="P220" s="16"/>
      <c r="Q220" s="16"/>
      <c r="R220" s="16"/>
      <c r="S220" s="16"/>
      <c r="T220" s="16"/>
      <c r="U220" s="16"/>
      <c r="V220" s="16"/>
      <c r="W220" s="16"/>
      <c r="X220" s="16"/>
      <c r="Y220" s="16"/>
    </row>
    <row r="221" spans="1:25">
      <c r="A221" s="9" t="s">
        <v>225</v>
      </c>
      <c r="B221" s="6"/>
      <c r="C221" s="6"/>
      <c r="D221" s="6"/>
      <c r="E221" s="6"/>
      <c r="F221" s="6"/>
      <c r="G221" s="6">
        <v>209</v>
      </c>
      <c r="H221" s="6">
        <v>0</v>
      </c>
      <c r="I221" s="6">
        <v>11</v>
      </c>
      <c r="J221" s="6">
        <v>9408</v>
      </c>
      <c r="K221" s="6">
        <v>0.5</v>
      </c>
      <c r="L221" s="14">
        <v>12.6</v>
      </c>
      <c r="M221" s="25">
        <f t="shared" si="3"/>
        <v>0</v>
      </c>
      <c r="N221" s="16"/>
      <c r="O221" s="16"/>
      <c r="P221" s="16"/>
      <c r="Q221" s="16"/>
      <c r="R221" s="16"/>
      <c r="S221" s="16"/>
      <c r="T221" s="16"/>
      <c r="U221" s="16"/>
      <c r="V221" s="16"/>
      <c r="W221" s="16"/>
      <c r="X221" s="16"/>
      <c r="Y221" s="16"/>
    </row>
    <row r="222" spans="1:25">
      <c r="A222" s="8" t="s">
        <v>226</v>
      </c>
      <c r="B222" s="4"/>
      <c r="C222" s="4"/>
      <c r="D222" s="4"/>
      <c r="E222" s="4"/>
      <c r="F222" s="4"/>
      <c r="G222" s="4">
        <v>210</v>
      </c>
      <c r="H222" s="4">
        <v>0</v>
      </c>
      <c r="I222" s="4">
        <v>166</v>
      </c>
      <c r="J222" s="4">
        <v>2697</v>
      </c>
      <c r="K222" s="4">
        <v>1</v>
      </c>
      <c r="L222" s="13">
        <v>12.5</v>
      </c>
      <c r="M222" s="25">
        <f t="shared" si="3"/>
        <v>0</v>
      </c>
      <c r="N222" s="16"/>
      <c r="O222" s="16"/>
      <c r="P222" s="16"/>
      <c r="Q222" s="16"/>
      <c r="R222" s="16"/>
      <c r="S222" s="16"/>
      <c r="T222" s="16"/>
      <c r="U222" s="16"/>
      <c r="V222" s="16"/>
      <c r="W222" s="16"/>
      <c r="X222" s="16"/>
      <c r="Y222" s="16"/>
    </row>
    <row r="223" spans="1:25">
      <c r="A223" s="9" t="s">
        <v>227</v>
      </c>
      <c r="B223" s="6"/>
      <c r="C223" s="6"/>
      <c r="D223" s="6"/>
      <c r="E223" s="6"/>
      <c r="F223" s="6"/>
      <c r="G223" s="6">
        <v>211</v>
      </c>
      <c r="H223" s="6">
        <v>0</v>
      </c>
      <c r="I223" s="6">
        <v>179</v>
      </c>
      <c r="J223" s="6">
        <v>4033</v>
      </c>
      <c r="K223" s="6">
        <v>1</v>
      </c>
      <c r="L223" s="14">
        <v>12.5</v>
      </c>
      <c r="M223" s="25">
        <f t="shared" si="3"/>
        <v>0</v>
      </c>
      <c r="N223" s="16"/>
      <c r="O223" s="16"/>
      <c r="P223" s="16"/>
      <c r="Q223" s="16"/>
      <c r="R223" s="16"/>
      <c r="S223" s="16"/>
      <c r="T223" s="16"/>
      <c r="U223" s="16"/>
      <c r="V223" s="16"/>
      <c r="W223" s="16"/>
      <c r="X223" s="16"/>
      <c r="Y223" s="16"/>
    </row>
    <row r="224" spans="1:25">
      <c r="A224" s="8" t="s">
        <v>228</v>
      </c>
      <c r="B224" s="4"/>
      <c r="C224" s="4"/>
      <c r="D224" s="4"/>
      <c r="E224" s="4"/>
      <c r="F224" s="4"/>
      <c r="G224" s="4">
        <v>212</v>
      </c>
      <c r="H224" s="4">
        <v>0</v>
      </c>
      <c r="I224" s="4"/>
      <c r="J224" s="4"/>
      <c r="K224" s="4">
        <v>1</v>
      </c>
      <c r="L224" s="13"/>
      <c r="M224" s="25">
        <f t="shared" si="3"/>
        <v>0</v>
      </c>
      <c r="N224" s="16"/>
      <c r="O224" s="16"/>
      <c r="P224" s="16"/>
      <c r="Q224" s="16"/>
      <c r="R224" s="16"/>
      <c r="S224" s="16"/>
      <c r="T224" s="16"/>
      <c r="U224" s="16"/>
      <c r="V224" s="16"/>
      <c r="W224" s="16"/>
      <c r="X224" s="16"/>
      <c r="Y224" s="16"/>
    </row>
    <row r="225" spans="1:25">
      <c r="A225" s="9" t="s">
        <v>229</v>
      </c>
      <c r="B225" s="6"/>
      <c r="C225" s="6"/>
      <c r="D225" s="6"/>
      <c r="E225" s="6"/>
      <c r="F225" s="6"/>
      <c r="G225" s="6">
        <v>213</v>
      </c>
      <c r="H225" s="6">
        <v>0</v>
      </c>
      <c r="I225" s="6">
        <v>-51</v>
      </c>
      <c r="J225" s="6">
        <v>4615</v>
      </c>
      <c r="K225" s="6">
        <v>1</v>
      </c>
      <c r="L225" s="14">
        <v>12.5</v>
      </c>
      <c r="M225" s="25">
        <f t="shared" si="3"/>
        <v>0</v>
      </c>
      <c r="N225" s="16"/>
      <c r="O225" s="16"/>
      <c r="P225" s="16"/>
      <c r="Q225" s="16"/>
      <c r="R225" s="16"/>
      <c r="S225" s="16"/>
      <c r="T225" s="16"/>
      <c r="U225" s="16"/>
      <c r="V225" s="16"/>
      <c r="W225" s="16"/>
      <c r="X225" s="16"/>
      <c r="Y225" s="16"/>
    </row>
    <row r="226" spans="1:25">
      <c r="A226" s="10" t="s">
        <v>230</v>
      </c>
      <c r="B226" s="11"/>
      <c r="C226" s="11"/>
      <c r="D226" s="11"/>
      <c r="E226" s="11"/>
      <c r="F226" s="11"/>
      <c r="G226" s="11">
        <v>214</v>
      </c>
      <c r="H226" s="11">
        <v>0</v>
      </c>
      <c r="I226" s="11">
        <v>-41</v>
      </c>
      <c r="J226" s="11"/>
      <c r="K226" s="11">
        <v>1</v>
      </c>
      <c r="L226" s="15">
        <v>12.5</v>
      </c>
      <c r="M226" s="25">
        <f t="shared" si="3"/>
        <v>0</v>
      </c>
      <c r="N226" s="16"/>
      <c r="O226" s="16"/>
      <c r="P226" s="16"/>
      <c r="Q226" s="16"/>
      <c r="R226" s="16"/>
      <c r="S226" s="16"/>
      <c r="T226" s="16"/>
      <c r="U226" s="16"/>
      <c r="V226" s="16"/>
      <c r="W226" s="16"/>
      <c r="X226" s="16"/>
      <c r="Y226" s="16"/>
    </row>
    <row r="227" spans="1:25">
      <c r="M227" s="16"/>
      <c r="N227" s="16"/>
      <c r="O227" s="16"/>
      <c r="P227" s="16"/>
      <c r="Q227" s="16"/>
      <c r="R227" s="16"/>
      <c r="S227" s="16"/>
      <c r="T227" s="16"/>
      <c r="U227" s="16"/>
      <c r="V227" s="16"/>
      <c r="W227" s="16"/>
      <c r="X227" s="16"/>
      <c r="Y227" s="16"/>
    </row>
    <row r="228" spans="1:25">
      <c r="M228" s="16"/>
      <c r="N228" s="16"/>
      <c r="O228" s="16"/>
      <c r="P228" s="16"/>
      <c r="Q228" s="16"/>
      <c r="R228" s="16"/>
      <c r="S228" s="16"/>
      <c r="T228" s="16"/>
      <c r="U228" s="16"/>
      <c r="V228" s="16"/>
      <c r="W228" s="16"/>
      <c r="X228" s="16"/>
      <c r="Y228" s="16"/>
    </row>
    <row r="229" spans="1:25">
      <c r="M229" s="16"/>
      <c r="N229" s="16"/>
      <c r="O229" s="16"/>
      <c r="P229" s="16"/>
      <c r="Q229" s="16"/>
      <c r="R229" s="16"/>
      <c r="S229" s="16"/>
      <c r="T229" s="16"/>
      <c r="U229" s="16"/>
      <c r="V229" s="16"/>
      <c r="W229" s="16"/>
      <c r="X229" s="16"/>
      <c r="Y229" s="16"/>
    </row>
    <row r="230" spans="1:25">
      <c r="M230" s="16"/>
      <c r="N230" s="16"/>
      <c r="O230" s="16"/>
      <c r="P230" s="16"/>
      <c r="Q230" s="16"/>
      <c r="R230" s="16"/>
      <c r="S230" s="16"/>
      <c r="T230" s="16"/>
      <c r="U230" s="16"/>
      <c r="V230" s="16"/>
      <c r="W230" s="16"/>
      <c r="X230" s="16"/>
      <c r="Y230" s="16"/>
    </row>
    <row r="231" spans="1:25">
      <c r="M231" s="16"/>
      <c r="N231" s="16"/>
      <c r="O231" s="16"/>
      <c r="P231" s="16"/>
      <c r="Q231" s="16"/>
      <c r="R231" s="16"/>
      <c r="S231" s="16"/>
      <c r="T231" s="16"/>
      <c r="U231" s="16"/>
      <c r="V231" s="16"/>
      <c r="W231" s="16"/>
      <c r="X231" s="16"/>
      <c r="Y231" s="16"/>
    </row>
    <row r="232" spans="1:25">
      <c r="M232" s="16"/>
      <c r="N232" s="16"/>
      <c r="O232" s="16"/>
      <c r="P232" s="16"/>
      <c r="Q232" s="16"/>
      <c r="R232" s="16"/>
      <c r="S232" s="16"/>
      <c r="T232" s="16"/>
      <c r="U232" s="16"/>
      <c r="V232" s="16"/>
      <c r="W232" s="16"/>
      <c r="X232" s="16"/>
      <c r="Y232" s="16"/>
    </row>
    <row r="233" spans="1:25">
      <c r="M233" s="16"/>
      <c r="N233" s="16"/>
      <c r="O233" s="16"/>
      <c r="P233" s="16"/>
      <c r="Q233" s="16"/>
      <c r="R233" s="16"/>
      <c r="S233" s="16"/>
      <c r="T233" s="16"/>
      <c r="U233" s="16"/>
      <c r="V233" s="16"/>
      <c r="W233" s="16"/>
      <c r="X233" s="16"/>
      <c r="Y233" s="16"/>
    </row>
    <row r="234" spans="1:25">
      <c r="M234" s="16"/>
      <c r="N234" s="16"/>
      <c r="O234" s="16"/>
      <c r="P234" s="16"/>
      <c r="Q234" s="16"/>
      <c r="R234" s="16"/>
      <c r="S234" s="16"/>
      <c r="T234" s="16"/>
      <c r="U234" s="16"/>
      <c r="V234" s="16"/>
      <c r="W234" s="16"/>
      <c r="X234" s="16"/>
      <c r="Y234" s="16"/>
    </row>
    <row r="235" spans="1:25">
      <c r="M235" s="16"/>
      <c r="N235" s="16"/>
      <c r="O235" s="16"/>
      <c r="P235" s="16"/>
      <c r="Q235" s="16"/>
      <c r="R235" s="16"/>
      <c r="S235" s="16"/>
      <c r="T235" s="16"/>
      <c r="U235" s="16"/>
      <c r="V235" s="16"/>
      <c r="W235" s="16"/>
      <c r="X235" s="16"/>
      <c r="Y235" s="16"/>
    </row>
    <row r="236" spans="1:25">
      <c r="M236" s="16"/>
      <c r="N236" s="16"/>
      <c r="O236" s="16"/>
      <c r="P236" s="16"/>
      <c r="Q236" s="16"/>
      <c r="R236" s="16"/>
      <c r="S236" s="16"/>
      <c r="T236" s="16"/>
      <c r="U236" s="16"/>
      <c r="V236" s="16"/>
      <c r="W236" s="16"/>
      <c r="X236" s="16"/>
      <c r="Y236" s="16"/>
    </row>
    <row r="237" spans="1:25">
      <c r="M237" s="16"/>
      <c r="N237" s="16"/>
      <c r="O237" s="16"/>
      <c r="P237" s="16"/>
      <c r="Q237" s="16"/>
      <c r="R237" s="16"/>
      <c r="S237" s="16"/>
      <c r="T237" s="16"/>
      <c r="U237" s="16"/>
      <c r="V237" s="16"/>
      <c r="W237" s="16"/>
      <c r="X237" s="16"/>
      <c r="Y237" s="16"/>
    </row>
    <row r="238" spans="1:25">
      <c r="M238" s="16"/>
      <c r="N238" s="16"/>
      <c r="O238" s="16"/>
      <c r="P238" s="16"/>
      <c r="Q238" s="16"/>
      <c r="R238" s="16"/>
      <c r="S238" s="16"/>
      <c r="T238" s="16"/>
      <c r="U238" s="16"/>
      <c r="V238" s="16"/>
      <c r="W238" s="16"/>
      <c r="X238" s="16"/>
      <c r="Y238" s="16"/>
    </row>
    <row r="239" spans="1:25">
      <c r="M239" s="16"/>
      <c r="N239" s="16"/>
      <c r="O239" s="16"/>
      <c r="P239" s="16"/>
      <c r="Q239" s="16"/>
      <c r="R239" s="16"/>
      <c r="S239" s="16"/>
      <c r="T239" s="16"/>
      <c r="U239" s="16"/>
      <c r="V239" s="16"/>
      <c r="W239" s="16"/>
      <c r="X239" s="16"/>
      <c r="Y239" s="16"/>
    </row>
    <row r="240" spans="1:25">
      <c r="M240" s="16"/>
      <c r="N240" s="16"/>
      <c r="O240" s="16"/>
      <c r="P240" s="16"/>
      <c r="Q240" s="16"/>
      <c r="R240" s="16"/>
      <c r="S240" s="16"/>
      <c r="T240" s="16"/>
      <c r="U240" s="16"/>
      <c r="V240" s="16"/>
      <c r="W240" s="16"/>
      <c r="X240" s="16"/>
      <c r="Y240" s="16"/>
    </row>
    <row r="241" spans="13:25">
      <c r="M241" s="16"/>
      <c r="N241" s="16"/>
      <c r="O241" s="16"/>
      <c r="P241" s="16"/>
      <c r="Q241" s="16"/>
      <c r="R241" s="16"/>
      <c r="S241" s="16"/>
      <c r="T241" s="16"/>
      <c r="U241" s="16"/>
      <c r="V241" s="16"/>
      <c r="W241" s="16"/>
      <c r="X241" s="16"/>
      <c r="Y241" s="16"/>
    </row>
    <row r="242" spans="13:25">
      <c r="M242" s="16"/>
      <c r="N242" s="16"/>
      <c r="O242" s="16"/>
      <c r="P242" s="16"/>
      <c r="Q242" s="16"/>
      <c r="R242" s="16"/>
      <c r="S242" s="16"/>
      <c r="T242" s="16"/>
      <c r="U242" s="16"/>
      <c r="V242" s="16"/>
      <c r="W242" s="16"/>
      <c r="X242" s="16"/>
      <c r="Y242" s="16"/>
    </row>
    <row r="243" spans="13:25">
      <c r="M243" s="16"/>
      <c r="N243" s="16"/>
      <c r="O243" s="16"/>
      <c r="P243" s="16"/>
      <c r="Q243" s="16"/>
      <c r="R243" s="16"/>
      <c r="S243" s="16"/>
      <c r="T243" s="16"/>
      <c r="U243" s="16"/>
      <c r="V243" s="16"/>
      <c r="W243" s="16"/>
      <c r="X243" s="16"/>
      <c r="Y243" s="16"/>
    </row>
  </sheetData>
  <mergeCells count="4">
    <mergeCell ref="A1:F1"/>
    <mergeCell ref="A2:F2"/>
    <mergeCell ref="A10:A11"/>
    <mergeCell ref="B10:L10"/>
  </mergeCells>
  <hyperlinks>
    <hyperlink ref="A4" r:id="rId1" display="http://www.dian.gov.co/" xr:uid="{00000000-0004-0000-0000-000000000000}"/>
  </hyperlink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Trade_Map_-_Lista_de_los_mercad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cp:lastModifiedBy>Microsoft Office User</cp:lastModifiedBy>
  <dcterms:created xsi:type="dcterms:W3CDTF">2021-05-31T20:53:29Z</dcterms:created>
  <dcterms:modified xsi:type="dcterms:W3CDTF">2021-07-13T23:17:04Z</dcterms:modified>
</cp:coreProperties>
</file>